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출_엑셀로 배우는 데이터 분석(2판)\02_원고개발\02_피드백원고\실습_chap06\"/>
    </mc:Choice>
  </mc:AlternateContent>
  <xr:revisionPtr revIDLastSave="0" documentId="13_ncr:1_{BF92B738-8C63-4F61-8247-F3293B4EB8A1}" xr6:coauthVersionLast="47" xr6:coauthVersionMax="47" xr10:uidLastSave="{00000000-0000-0000-0000-000000000000}"/>
  <bookViews>
    <workbookView xWindow="4140" yWindow="570" windowWidth="23700" windowHeight="14895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4" i="1" l="1"/>
  <c r="AI4" i="1"/>
  <c r="AJ4" i="1"/>
  <c r="AH5" i="1"/>
  <c r="AI5" i="1"/>
  <c r="AJ5" i="1"/>
  <c r="AH6" i="1"/>
  <c r="AI6" i="1"/>
  <c r="AJ6" i="1"/>
  <c r="AH7" i="1"/>
  <c r="AI7" i="1"/>
  <c r="AJ7" i="1"/>
  <c r="AJ3" i="1"/>
  <c r="AI3" i="1"/>
  <c r="AH3" i="1"/>
  <c r="AE5" i="1" l="1"/>
  <c r="AE4" i="1"/>
  <c r="AE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E3" i="1" l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E8" i="1" l="1"/>
  <c r="S35" i="1"/>
  <c r="Y35" i="1" s="1"/>
  <c r="S27" i="1"/>
  <c r="Y27" i="1" s="1"/>
  <c r="S19" i="1"/>
  <c r="Y19" i="1" s="1"/>
  <c r="S43" i="1"/>
  <c r="Y43" i="1" s="1"/>
  <c r="AE10" i="1"/>
  <c r="AE9" i="1"/>
  <c r="S9" i="1"/>
  <c r="Y9" i="1" s="1"/>
  <c r="S33" i="1"/>
  <c r="Y33" i="1" s="1"/>
  <c r="AE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Y3" i="1" s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Y5" i="1" s="1"/>
  <c r="S53" i="1"/>
  <c r="Y53" i="1" s="1"/>
  <c r="S4" i="1"/>
  <c r="Y4" i="1" s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S57" i="1" l="1"/>
  <c r="S58" i="1"/>
  <c r="S59" i="1"/>
  <c r="Y2" i="1"/>
  <c r="T20" i="1"/>
  <c r="Z20" i="1" s="1"/>
  <c r="T53" i="1"/>
  <c r="Z53" i="1" s="1"/>
  <c r="U51" i="1"/>
  <c r="U37" i="1"/>
  <c r="T40" i="1"/>
  <c r="Z40" i="1" s="1"/>
  <c r="U14" i="1"/>
  <c r="U54" i="1"/>
  <c r="U6" i="1"/>
  <c r="T45" i="1"/>
  <c r="Z45" i="1" s="1"/>
  <c r="U53" i="1"/>
  <c r="S56" i="1"/>
  <c r="U12" i="1"/>
  <c r="T15" i="1"/>
  <c r="Z15" i="1" s="1"/>
  <c r="U25" i="1"/>
  <c r="T34" i="1"/>
  <c r="Z34" i="1" s="1"/>
  <c r="U39" i="1"/>
  <c r="S55" i="1"/>
  <c r="U41" i="1"/>
  <c r="U28" i="1"/>
  <c r="T48" i="1"/>
  <c r="Z48" i="1" s="1"/>
  <c r="T26" i="1"/>
  <c r="Z26" i="1" s="1"/>
  <c r="T28" i="1"/>
  <c r="Z28" i="1" s="1"/>
  <c r="T23" i="1"/>
  <c r="Z23" i="1" s="1"/>
  <c r="T50" i="1"/>
  <c r="Z50" i="1" s="1"/>
  <c r="T39" i="1"/>
  <c r="Z39" i="1" s="1"/>
  <c r="U2" i="1"/>
  <c r="U4" i="1"/>
  <c r="U18" i="1"/>
  <c r="T36" i="1"/>
  <c r="Z36" i="1" s="1"/>
  <c r="U7" i="1"/>
  <c r="U29" i="1"/>
  <c r="T25" i="1"/>
  <c r="Z25" i="1" s="1"/>
  <c r="U17" i="1"/>
  <c r="T10" i="1"/>
  <c r="Z10" i="1" s="1"/>
  <c r="T52" i="1"/>
  <c r="Z52" i="1" s="1"/>
  <c r="T22" i="1"/>
  <c r="Z22" i="1" s="1"/>
  <c r="U15" i="1"/>
  <c r="T51" i="1"/>
  <c r="Z51" i="1" s="1"/>
  <c r="U11" i="1"/>
  <c r="U34" i="1"/>
  <c r="U42" i="1"/>
  <c r="T2" i="1"/>
  <c r="Z2" i="1" s="1"/>
  <c r="U23" i="1"/>
  <c r="U26" i="1"/>
  <c r="T37" i="1"/>
  <c r="Z37" i="1" s="1"/>
  <c r="U43" i="1"/>
  <c r="T54" i="1"/>
  <c r="Z54" i="1" s="1"/>
  <c r="U8" i="1"/>
  <c r="U21" i="1"/>
  <c r="T32" i="1"/>
  <c r="Z32" i="1" s="1"/>
  <c r="U46" i="1"/>
  <c r="T5" i="1"/>
  <c r="Z5" i="1" s="1"/>
  <c r="T18" i="1"/>
  <c r="Z18" i="1" s="1"/>
  <c r="U48" i="1"/>
  <c r="U33" i="1"/>
  <c r="T44" i="1"/>
  <c r="Z44" i="1" s="1"/>
  <c r="U50" i="1"/>
  <c r="T9" i="1"/>
  <c r="Z9" i="1" s="1"/>
  <c r="T14" i="1"/>
  <c r="Z14" i="1" s="1"/>
  <c r="U20" i="1"/>
  <c r="T31" i="1"/>
  <c r="Z31" i="1" s="1"/>
  <c r="U45" i="1"/>
  <c r="T4" i="1"/>
  <c r="Z4" i="1" s="1"/>
  <c r="T17" i="1"/>
  <c r="Z17" i="1" s="1"/>
  <c r="U31" i="1"/>
  <c r="T42" i="1"/>
  <c r="Z42" i="1" s="1"/>
  <c r="T27" i="1"/>
  <c r="Z27" i="1" s="1"/>
  <c r="U16" i="1"/>
  <c r="T35" i="1"/>
  <c r="Z35" i="1" s="1"/>
  <c r="U49" i="1"/>
  <c r="T8" i="1"/>
  <c r="Z8" i="1" s="1"/>
  <c r="T13" i="1"/>
  <c r="Z13" i="1" s="1"/>
  <c r="U19" i="1"/>
  <c r="T30" i="1"/>
  <c r="Z30" i="1" s="1"/>
  <c r="U36" i="1"/>
  <c r="T47" i="1"/>
  <c r="Z47" i="1" s="1"/>
  <c r="U9" i="1"/>
  <c r="U22" i="1"/>
  <c r="T33" i="1"/>
  <c r="Z33" i="1" s="1"/>
  <c r="U47" i="1"/>
  <c r="T6" i="1"/>
  <c r="Z6" i="1" s="1"/>
  <c r="T11" i="1"/>
  <c r="Z11" i="1" s="1"/>
  <c r="T7" i="1"/>
  <c r="Z7" i="1" s="1"/>
  <c r="U5" i="1"/>
  <c r="U10" i="1"/>
  <c r="T21" i="1"/>
  <c r="Z21" i="1" s="1"/>
  <c r="U27" i="1"/>
  <c r="T38" i="1"/>
  <c r="Z38" i="1" s="1"/>
  <c r="U44" i="1"/>
  <c r="T3" i="1"/>
  <c r="Z3" i="1" s="1"/>
  <c r="T16" i="1"/>
  <c r="Z16" i="1" s="1"/>
  <c r="U30" i="1"/>
  <c r="T41" i="1"/>
  <c r="Z41" i="1" s="1"/>
  <c r="U3" i="1"/>
  <c r="T43" i="1"/>
  <c r="Z43" i="1" s="1"/>
  <c r="U24" i="1"/>
  <c r="U32" i="1"/>
  <c r="T12" i="1"/>
  <c r="Z12" i="1" s="1"/>
  <c r="T29" i="1"/>
  <c r="Z29" i="1" s="1"/>
  <c r="U35" i="1"/>
  <c r="T46" i="1"/>
  <c r="Z46" i="1" s="1"/>
  <c r="U52" i="1"/>
  <c r="U13" i="1"/>
  <c r="T24" i="1"/>
  <c r="Z24" i="1" s="1"/>
  <c r="U38" i="1"/>
  <c r="T49" i="1"/>
  <c r="Z49" i="1" s="1"/>
  <c r="U40" i="1"/>
  <c r="T19" i="1"/>
  <c r="Z19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<sst xmlns="http://schemas.openxmlformats.org/spreadsheetml/2006/main" count="244" uniqueCount="204">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</sst>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33" borderId="10" xfId="0" applyNumberFormat="1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9"/>
  <sheetViews>
    <sheetView tabSelected="1" zoomScale="145" zoomScaleNormal="145" workbookViewId="0">
      <pane xSplit="8" ySplit="1" topLeftCell="S8" activePane="bottomRight" state="frozen"/>
      <selection pane="topRight" activeCell="E1" sqref="E1"/>
      <selection pane="bottomLeft" activeCell="A2" sqref="A2"/>
      <selection pane="bottomRight" activeCell="AH16" sqref="AH16"/>
    </sheetView>
  </sheetViews>
  <sheetFormatPr defaultColWidth="9" defaultRowHeight="20.100000000000001" customHeight="1" x14ac:dyDescent="0.3"/>
  <cols>
    <col min="1" max="2" width="4.625" style="14" customWidth="1"/>
    <col min="3" max="3" width="10.125" style="14" bestFit="1" customWidth="1"/>
    <col min="4" max="4" width="7.625" style="14" hidden="1" customWidth="1"/>
    <col min="5" max="6" width="7.625" style="14" customWidth="1"/>
    <col min="7" max="7" width="7.625" style="14" hidden="1" customWidth="1"/>
    <col min="8" max="8" width="8.625" style="14" customWidth="1"/>
    <col min="9" max="18" width="8.625" style="14" hidden="1" customWidth="1"/>
    <col min="19" max="19" width="8.625" style="14" customWidth="1"/>
    <col min="20" max="21" width="9" style="14" hidden="1" customWidth="1"/>
    <col min="22" max="22" width="6.625" style="14" hidden="1" customWidth="1"/>
    <col min="23" max="23" width="7.625" style="14" hidden="1" customWidth="1"/>
    <col min="24" max="27" width="9" style="14" hidden="1" customWidth="1"/>
    <col min="28" max="28" width="3.625" style="14" hidden="1" customWidth="1"/>
    <col min="29" max="30" width="16.75" style="14" hidden="1" customWidth="1"/>
    <col min="31" max="31" width="9" style="14" hidden="1" customWidth="1"/>
    <col min="32" max="32" width="3.75" style="14" customWidth="1"/>
    <col min="33" max="33" width="9" style="14"/>
    <col min="34" max="36" width="8.875" style="14" customWidth="1"/>
    <col min="37" max="16384" width="9" style="14"/>
  </cols>
  <sheetData>
    <row r="1" spans="1:36" ht="28.35" customHeight="1" x14ac:dyDescent="0.3">
      <c r="A1" s="12" t="s">
        <v>0</v>
      </c>
      <c r="B1" s="12" t="s">
        <v>1</v>
      </c>
      <c r="C1" s="12" t="s">
        <v>2</v>
      </c>
      <c r="D1" s="12" t="s">
        <v>163</v>
      </c>
      <c r="E1" s="12" t="s">
        <v>34</v>
      </c>
      <c r="F1" s="12" t="s">
        <v>178</v>
      </c>
      <c r="G1" s="12" t="s">
        <v>160</v>
      </c>
      <c r="H1" s="12" t="s">
        <v>3</v>
      </c>
      <c r="I1" s="12" t="s">
        <v>161</v>
      </c>
      <c r="J1" s="13" t="s">
        <v>148</v>
      </c>
      <c r="K1" s="13" t="s">
        <v>147</v>
      </c>
      <c r="L1" s="13" t="s">
        <v>149</v>
      </c>
      <c r="M1" s="13" t="s">
        <v>150</v>
      </c>
      <c r="N1" s="13" t="s">
        <v>152</v>
      </c>
      <c r="O1" s="13" t="s">
        <v>153</v>
      </c>
      <c r="P1" s="13" t="s">
        <v>154</v>
      </c>
      <c r="Q1" s="13" t="s">
        <v>45</v>
      </c>
      <c r="R1" s="13" t="s">
        <v>155</v>
      </c>
      <c r="S1" s="13" t="s">
        <v>151</v>
      </c>
      <c r="T1" s="13" t="s">
        <v>158</v>
      </c>
      <c r="U1" s="13" t="s">
        <v>159</v>
      </c>
      <c r="V1" s="12" t="s">
        <v>165</v>
      </c>
      <c r="W1" s="12" t="s">
        <v>164</v>
      </c>
      <c r="X1" s="12" t="s">
        <v>166</v>
      </c>
      <c r="Y1" s="12" t="s">
        <v>179</v>
      </c>
      <c r="Z1" s="13" t="s">
        <v>183</v>
      </c>
      <c r="AA1" s="12" t="s">
        <v>184</v>
      </c>
    </row>
    <row r="2" spans="1:36" ht="20.100000000000001" customHeight="1" x14ac:dyDescent="0.3">
      <c r="A2" s="12" t="s">
        <v>42</v>
      </c>
      <c r="B2" s="15" t="s">
        <v>41</v>
      </c>
      <c r="C2" s="15" t="s">
        <v>73</v>
      </c>
      <c r="D2" s="12">
        <f>VALUE(LEFT(C2,4))</f>
        <v>2022</v>
      </c>
      <c r="E2" s="12">
        <f>VALUE(MID(C2, 5, 3))</f>
        <v>101</v>
      </c>
      <c r="F2" s="12" t="str">
        <f>VLOOKUP(E2, 참조표!$A$3:$B$7, 2, FALSE)</f>
        <v>컴퓨터</v>
      </c>
      <c r="G2" s="12">
        <f>VALUE(RIGHT(C2, 2))</f>
        <v>87</v>
      </c>
      <c r="H2" s="15" t="s">
        <v>46</v>
      </c>
      <c r="I2" s="12" t="str">
        <f>MID(C2, 3, 2) &amp; LEFT(H2, 2) &amp; "*" &amp; RIGHT(C2, 2)</f>
        <v>22김민*87</v>
      </c>
      <c r="J2" s="13">
        <v>41</v>
      </c>
      <c r="K2" s="13">
        <f>(J2*100)/200</f>
        <v>20.5</v>
      </c>
      <c r="L2" s="13">
        <v>22</v>
      </c>
      <c r="M2" s="13">
        <f>ROUND((L2*100)/110, 2)</f>
        <v>20</v>
      </c>
      <c r="N2" s="13">
        <v>9</v>
      </c>
      <c r="O2" s="13">
        <f>ROUND((N2*100)/110,2)</f>
        <v>8.18</v>
      </c>
      <c r="P2" s="13">
        <v>22</v>
      </c>
      <c r="Q2" s="13">
        <v>92.22</v>
      </c>
      <c r="R2" s="13">
        <v>100</v>
      </c>
      <c r="S2" s="13">
        <f>ROUND(K2*0.3+M2*0.35+O2*0.1+P2*0.1+Q2*0.1+R2*0.05, 2)</f>
        <v>30.39</v>
      </c>
      <c r="T2" s="13">
        <f>_xlfn.RANK.EQ(S2, $S$2:$S$54, 0)</f>
        <v>50</v>
      </c>
      <c r="U2" s="13">
        <f>_xlfn.RANK.AVG(S2, $S$2:$S$54, 0)</f>
        <v>50</v>
      </c>
      <c r="V2" s="13"/>
      <c r="W2" s="13" t="str">
        <f>IF(OR(D2&lt;=2020, V2=""), "가능", "")</f>
        <v>가능</v>
      </c>
      <c r="X2" s="13"/>
      <c r="Y2" s="13" t="str">
        <f>HLOOKUP(S2, 참조표!$E$2:$M$3, 2, TRUE)</f>
        <v>F</v>
      </c>
      <c r="Z2" s="13" t="str">
        <f>IF(T2&lt;=53*0.3, "A", IF(T2&lt;=53*0.6, "B", IF(T2&lt;=53*0.8, "C",IF(T2&lt;=53*0.9, "D","F"))))</f>
        <v>F</v>
      </c>
      <c r="AA2" s="13" t="str">
        <f>IF(V2="", "A+", IF(AND(V2="Y", D2&lt;=2020), "A0", "B+"))</f>
        <v>A+</v>
      </c>
      <c r="AC2" s="25" t="s">
        <v>188</v>
      </c>
      <c r="AD2" s="18" t="s">
        <v>190</v>
      </c>
      <c r="AE2" s="19">
        <f>COUNTA(H2:H54)</f>
        <v>53</v>
      </c>
      <c r="AF2" s="20"/>
      <c r="AG2" s="13" t="s">
        <v>201</v>
      </c>
      <c r="AH2" s="13" t="s">
        <v>202</v>
      </c>
      <c r="AI2" s="13" t="s">
        <v>156</v>
      </c>
      <c r="AJ2" s="13" t="s">
        <v>157</v>
      </c>
    </row>
    <row r="3" spans="1:36" ht="20.100000000000001" customHeight="1" x14ac:dyDescent="0.3">
      <c r="A3" s="15" t="s">
        <v>41</v>
      </c>
      <c r="B3" s="15" t="s">
        <v>41</v>
      </c>
      <c r="C3" s="15" t="s">
        <v>74</v>
      </c>
      <c r="D3" s="12">
        <f t="shared" ref="D3:D54" si="0">VALUE(LEFT(C3,4))</f>
        <v>2022</v>
      </c>
      <c r="E3" s="12">
        <f t="shared" ref="E3:E54" si="1">VALUE(MID(C3, 5, 3))</f>
        <v>104</v>
      </c>
      <c r="F3" s="12" t="str">
        <f>VLOOKUP(E3, 참조표!$A$3:$B$7, 2, FALSE)</f>
        <v>게임</v>
      </c>
      <c r="G3" s="12">
        <f t="shared" ref="G3:G54" si="2">VALUE(RIGHT(C3, 2))</f>
        <v>88</v>
      </c>
      <c r="H3" s="15" t="s">
        <v>47</v>
      </c>
      <c r="I3" s="12" t="str">
        <f t="shared" ref="I3:I54" si="3">MID(C3, 3, 2) &amp; LEFT(H3, 2) &amp; "*" &amp; RIGHT(C3, 2)</f>
        <v>22김규*88</v>
      </c>
      <c r="J3" s="13">
        <v>55</v>
      </c>
      <c r="K3" s="13">
        <f t="shared" ref="K3:K54" si="4">(J3*100)/200</f>
        <v>27.5</v>
      </c>
      <c r="L3" s="13">
        <v>47</v>
      </c>
      <c r="M3" s="13">
        <f t="shared" ref="M3:M54" si="5">ROUND((L3*100)/110, 2)</f>
        <v>42.73</v>
      </c>
      <c r="N3" s="13">
        <v>47</v>
      </c>
      <c r="O3" s="13">
        <f t="shared" ref="O3:O54" si="6">ROUND((N3*100)/110,2)</f>
        <v>42.73</v>
      </c>
      <c r="P3" s="13">
        <v>25</v>
      </c>
      <c r="Q3" s="13">
        <v>81.11</v>
      </c>
      <c r="R3" s="13">
        <v>100</v>
      </c>
      <c r="S3" s="13">
        <f t="shared" ref="S3:S54" si="7">ROUND(K3*0.3+M3*0.35+O3*0.1+P3*0.1+Q3*0.1+R3*0.05, 2)</f>
        <v>43.09</v>
      </c>
      <c r="T3" s="13">
        <f t="shared" ref="T3:T54" si="8">_xlfn.RANK.EQ(S3, $S$2:$S$54, 0)</f>
        <v>45</v>
      </c>
      <c r="U3" s="13">
        <f t="shared" ref="U3:U54" si="9">_xlfn.RANK.AVG(S3, $S$2:$S$54, 0)</f>
        <v>45</v>
      </c>
      <c r="V3" s="13"/>
      <c r="W3" s="13" t="str">
        <f t="shared" ref="W3:W54" si="10">IF(OR(D3&lt;=2020, V3=""), "가능", "")</f>
        <v>가능</v>
      </c>
      <c r="X3" s="13"/>
      <c r="Y3" s="13" t="str">
        <f>HLOOKUP(S3, 참조표!$E$2:$M$3, 2, TRUE)</f>
        <v>F</v>
      </c>
      <c r="Z3" s="13" t="str">
        <f t="shared" ref="Z3:Z54" si="11">IF(T3&lt;=53*0.3, "A", IF(T3&lt;=53*0.6, "B", IF(T3&lt;=53*0.8, "C",IF(T3&lt;=53*0.9, "D","F"))))</f>
        <v>D</v>
      </c>
      <c r="AA3" s="13" t="str">
        <f t="shared" ref="AA3:AA54" si="12">IF(V3="", "A+", IF(AND(V3="Y", D3&lt;=2020), "A0", "B+"))</f>
        <v>A+</v>
      </c>
      <c r="AC3" s="25"/>
      <c r="AD3" s="18" t="s">
        <v>191</v>
      </c>
      <c r="AE3" s="19">
        <f>COUNT(G2:G54)</f>
        <v>53</v>
      </c>
      <c r="AF3" s="20"/>
      <c r="AG3" s="13" t="s">
        <v>197</v>
      </c>
      <c r="AH3" s="13">
        <f>COUNTIF($Z$2:$Z$54, "="&amp;AG3)</f>
        <v>15</v>
      </c>
      <c r="AI3" s="13">
        <f>SUMIF($Z$2:$Z$54, "=" &amp; AG3, $S$2:$S$54)</f>
        <v>1178.3400000000001</v>
      </c>
      <c r="AJ3" s="13">
        <f>ROUND(AVERAGEIF($Z$2:$Z$54, "=" &amp; AG3, $S$2:$S$54),2)</f>
        <v>78.56</v>
      </c>
    </row>
    <row r="4" spans="1:36" ht="20.100000000000001" customHeight="1" x14ac:dyDescent="0.3">
      <c r="A4" s="16" t="s">
        <v>125</v>
      </c>
      <c r="B4" s="15" t="s">
        <v>41</v>
      </c>
      <c r="C4" s="15" t="s">
        <v>75</v>
      </c>
      <c r="D4" s="12">
        <f t="shared" si="0"/>
        <v>2022</v>
      </c>
      <c r="E4" s="12">
        <f t="shared" si="1"/>
        <v>103</v>
      </c>
      <c r="F4" s="12" t="str">
        <f>VLOOKUP(E4, 참조표!$A$3:$B$7, 2, FALSE)</f>
        <v>전자</v>
      </c>
      <c r="G4" s="12">
        <f t="shared" si="2"/>
        <v>90</v>
      </c>
      <c r="H4" s="15" t="s">
        <v>48</v>
      </c>
      <c r="I4" s="12" t="str">
        <f t="shared" si="3"/>
        <v>22김현*90</v>
      </c>
      <c r="J4" s="13">
        <v>82</v>
      </c>
      <c r="K4" s="13">
        <f t="shared" si="4"/>
        <v>41</v>
      </c>
      <c r="L4" s="13">
        <v>34</v>
      </c>
      <c r="M4" s="13">
        <f t="shared" si="5"/>
        <v>30.91</v>
      </c>
      <c r="N4" s="13">
        <v>34</v>
      </c>
      <c r="O4" s="13">
        <f t="shared" si="6"/>
        <v>30.91</v>
      </c>
      <c r="P4" s="13">
        <v>45</v>
      </c>
      <c r="Q4" s="13">
        <v>100</v>
      </c>
      <c r="R4" s="13">
        <v>100</v>
      </c>
      <c r="S4" s="13">
        <f t="shared" si="7"/>
        <v>45.71</v>
      </c>
      <c r="T4" s="13">
        <f t="shared" si="8"/>
        <v>42</v>
      </c>
      <c r="U4" s="13">
        <f t="shared" si="9"/>
        <v>42</v>
      </c>
      <c r="V4" s="13"/>
      <c r="W4" s="13" t="str">
        <f t="shared" si="10"/>
        <v>가능</v>
      </c>
      <c r="X4" s="13"/>
      <c r="Y4" s="13" t="str">
        <f>HLOOKUP(S4, 참조표!$E$2:$M$3, 2, TRUE)</f>
        <v>F</v>
      </c>
      <c r="Z4" s="13" t="str">
        <f t="shared" si="11"/>
        <v>C</v>
      </c>
      <c r="AA4" s="13" t="str">
        <f t="shared" si="12"/>
        <v>A+</v>
      </c>
      <c r="AC4" s="23" t="s">
        <v>192</v>
      </c>
      <c r="AD4" s="24"/>
      <c r="AE4" s="19">
        <f>COUNTBLANK(V2:V54)</f>
        <v>44</v>
      </c>
      <c r="AF4" s="20"/>
      <c r="AG4" s="13" t="s">
        <v>198</v>
      </c>
      <c r="AH4" s="13">
        <f t="shared" ref="AH4:AH7" si="13">COUNTIF($Z$2:$Z$54, "="&amp;AG4)</f>
        <v>16</v>
      </c>
      <c r="AI4" s="13">
        <f t="shared" ref="AI4:AI7" si="14">SUMIF($Z$2:$Z$54, "=" &amp; AG4, $S$2:$S$54)</f>
        <v>1092.4499999999998</v>
      </c>
      <c r="AJ4" s="13">
        <f t="shared" ref="AJ4:AJ7" si="15">ROUND(AVERAGEIF($Z$2:$Z$54, "=" &amp; AG4, $S$2:$S$54),2)</f>
        <v>68.28</v>
      </c>
    </row>
    <row r="5" spans="1:36" ht="20.100000000000001" customHeight="1" x14ac:dyDescent="0.3">
      <c r="A5" s="12">
        <v>4</v>
      </c>
      <c r="B5" s="15" t="s">
        <v>41</v>
      </c>
      <c r="C5" s="15" t="s">
        <v>76</v>
      </c>
      <c r="D5" s="12">
        <f t="shared" si="0"/>
        <v>2021</v>
      </c>
      <c r="E5" s="12">
        <f t="shared" si="1"/>
        <v>102</v>
      </c>
      <c r="F5" s="12" t="str">
        <f>VLOOKUP(E5, 참조표!$A$3:$B$7, 2, FALSE)</f>
        <v>보안</v>
      </c>
      <c r="G5" s="12">
        <f t="shared" si="2"/>
        <v>39</v>
      </c>
      <c r="H5" s="15" t="s">
        <v>49</v>
      </c>
      <c r="I5" s="12" t="str">
        <f t="shared" si="3"/>
        <v>21박영*39</v>
      </c>
      <c r="J5" s="13">
        <v>126</v>
      </c>
      <c r="K5" s="13">
        <f t="shared" si="4"/>
        <v>63</v>
      </c>
      <c r="L5" s="13">
        <v>79</v>
      </c>
      <c r="M5" s="13">
        <f t="shared" si="5"/>
        <v>71.819999999999993</v>
      </c>
      <c r="N5" s="13">
        <v>54</v>
      </c>
      <c r="O5" s="13">
        <f t="shared" si="6"/>
        <v>49.09</v>
      </c>
      <c r="P5" s="13">
        <v>39</v>
      </c>
      <c r="Q5" s="13">
        <v>97.78</v>
      </c>
      <c r="R5" s="13">
        <v>100</v>
      </c>
      <c r="S5" s="13">
        <f t="shared" si="7"/>
        <v>67.62</v>
      </c>
      <c r="T5" s="13">
        <f t="shared" si="8"/>
        <v>26</v>
      </c>
      <c r="U5" s="13">
        <f t="shared" si="9"/>
        <v>26</v>
      </c>
      <c r="V5" s="13"/>
      <c r="W5" s="13" t="str">
        <f t="shared" si="10"/>
        <v>가능</v>
      </c>
      <c r="X5" s="13"/>
      <c r="Y5" s="13" t="str">
        <f>HLOOKUP(S5, 참조표!$E$2:$M$3, 2, TRUE)</f>
        <v>D+</v>
      </c>
      <c r="Z5" s="13" t="str">
        <f t="shared" si="11"/>
        <v>B</v>
      </c>
      <c r="AA5" s="13" t="str">
        <f t="shared" si="12"/>
        <v>A+</v>
      </c>
      <c r="AC5" s="23" t="s">
        <v>189</v>
      </c>
      <c r="AD5" s="24"/>
      <c r="AE5" s="19">
        <f>COUNTA(V2:V54)</f>
        <v>9</v>
      </c>
      <c r="AF5" s="20"/>
      <c r="AG5" s="13" t="s">
        <v>199</v>
      </c>
      <c r="AH5" s="13">
        <f t="shared" si="13"/>
        <v>11</v>
      </c>
      <c r="AI5" s="13">
        <f t="shared" si="14"/>
        <v>603.79</v>
      </c>
      <c r="AJ5" s="13">
        <f t="shared" si="15"/>
        <v>54.89</v>
      </c>
    </row>
    <row r="6" spans="1:36" ht="20.100000000000001" customHeight="1" x14ac:dyDescent="0.3">
      <c r="A6" s="12" t="s">
        <v>126</v>
      </c>
      <c r="B6" s="15" t="s">
        <v>43</v>
      </c>
      <c r="C6" s="15" t="s">
        <v>77</v>
      </c>
      <c r="D6" s="12">
        <f t="shared" si="0"/>
        <v>2021</v>
      </c>
      <c r="E6" s="12">
        <f t="shared" si="1"/>
        <v>102</v>
      </c>
      <c r="F6" s="12" t="str">
        <f>VLOOKUP(E6, 참조표!$A$3:$B$7, 2, FALSE)</f>
        <v>보안</v>
      </c>
      <c r="G6" s="12">
        <f t="shared" si="2"/>
        <v>75</v>
      </c>
      <c r="H6" s="15" t="s">
        <v>50</v>
      </c>
      <c r="I6" s="12" t="str">
        <f t="shared" si="3"/>
        <v>21박호*75</v>
      </c>
      <c r="J6" s="13">
        <v>131</v>
      </c>
      <c r="K6" s="13">
        <f t="shared" si="4"/>
        <v>65.5</v>
      </c>
      <c r="L6" s="13">
        <v>88</v>
      </c>
      <c r="M6" s="13">
        <f t="shared" si="5"/>
        <v>80</v>
      </c>
      <c r="N6" s="13">
        <v>53</v>
      </c>
      <c r="O6" s="13">
        <f t="shared" si="6"/>
        <v>48.18</v>
      </c>
      <c r="P6" s="13">
        <v>61</v>
      </c>
      <c r="Q6" s="13">
        <v>88.89</v>
      </c>
      <c r="R6" s="13">
        <v>100</v>
      </c>
      <c r="S6" s="13">
        <f t="shared" si="7"/>
        <v>72.459999999999994</v>
      </c>
      <c r="T6" s="13">
        <f t="shared" si="8"/>
        <v>16</v>
      </c>
      <c r="U6" s="13">
        <f t="shared" si="9"/>
        <v>16</v>
      </c>
      <c r="V6" s="13"/>
      <c r="W6" s="13" t="str">
        <f t="shared" si="10"/>
        <v>가능</v>
      </c>
      <c r="X6" s="13"/>
      <c r="Y6" s="13" t="str">
        <f>HLOOKUP(S6, 참조표!$E$2:$M$3, 2, TRUE)</f>
        <v>C0</v>
      </c>
      <c r="Z6" s="13" t="str">
        <f t="shared" si="11"/>
        <v>B</v>
      </c>
      <c r="AA6" s="13" t="str">
        <f t="shared" si="12"/>
        <v>A+</v>
      </c>
      <c r="AF6" s="21"/>
      <c r="AG6" s="13" t="s">
        <v>200</v>
      </c>
      <c r="AH6" s="13">
        <f t="shared" si="13"/>
        <v>5</v>
      </c>
      <c r="AI6" s="13">
        <f t="shared" si="14"/>
        <v>210.53000000000003</v>
      </c>
      <c r="AJ6" s="13">
        <f t="shared" si="15"/>
        <v>42.11</v>
      </c>
    </row>
    <row r="7" spans="1:36" ht="20.100000000000001" customHeight="1" x14ac:dyDescent="0.3">
      <c r="A7" s="12" t="s">
        <v>127</v>
      </c>
      <c r="B7" s="15" t="s">
        <v>44</v>
      </c>
      <c r="C7" s="15" t="s">
        <v>78</v>
      </c>
      <c r="D7" s="12">
        <f t="shared" si="0"/>
        <v>2020</v>
      </c>
      <c r="E7" s="12">
        <f t="shared" si="1"/>
        <v>101</v>
      </c>
      <c r="F7" s="12" t="str">
        <f>VLOOKUP(E7, 참조표!$A$3:$B$7, 2, FALSE)</f>
        <v>컴퓨터</v>
      </c>
      <c r="G7" s="12">
        <f t="shared" si="2"/>
        <v>77</v>
      </c>
      <c r="H7" s="15" t="s">
        <v>51</v>
      </c>
      <c r="I7" s="12" t="str">
        <f t="shared" si="3"/>
        <v>20박예*77</v>
      </c>
      <c r="J7" s="13">
        <v>156</v>
      </c>
      <c r="K7" s="13">
        <f t="shared" si="4"/>
        <v>78</v>
      </c>
      <c r="L7" s="13">
        <v>63</v>
      </c>
      <c r="M7" s="13">
        <f t="shared" si="5"/>
        <v>57.27</v>
      </c>
      <c r="N7" s="13">
        <v>55</v>
      </c>
      <c r="O7" s="13">
        <f t="shared" si="6"/>
        <v>50</v>
      </c>
      <c r="P7" s="13">
        <v>70</v>
      </c>
      <c r="Q7" s="13">
        <v>95.56</v>
      </c>
      <c r="R7" s="13">
        <v>80</v>
      </c>
      <c r="S7" s="13">
        <f t="shared" si="7"/>
        <v>69</v>
      </c>
      <c r="T7" s="13">
        <f t="shared" si="8"/>
        <v>21</v>
      </c>
      <c r="U7" s="13">
        <f t="shared" si="9"/>
        <v>21</v>
      </c>
      <c r="V7" s="13" t="s">
        <v>162</v>
      </c>
      <c r="W7" s="13" t="str">
        <f t="shared" si="10"/>
        <v>가능</v>
      </c>
      <c r="X7" s="13"/>
      <c r="Y7" s="13" t="str">
        <f>HLOOKUP(S7, 참조표!$E$2:$M$3, 2, TRUE)</f>
        <v>D+</v>
      </c>
      <c r="Z7" s="13" t="str">
        <f t="shared" si="11"/>
        <v>B</v>
      </c>
      <c r="AA7" s="13" t="str">
        <f t="shared" si="12"/>
        <v>A0</v>
      </c>
      <c r="AC7" s="25" t="s">
        <v>193</v>
      </c>
      <c r="AD7" s="25"/>
      <c r="AE7" s="19">
        <f>COUNTA(W2:W54)</f>
        <v>50</v>
      </c>
      <c r="AF7" s="20"/>
      <c r="AG7" s="13" t="s">
        <v>169</v>
      </c>
      <c r="AH7" s="13">
        <f t="shared" si="13"/>
        <v>6</v>
      </c>
      <c r="AI7" s="13">
        <f t="shared" si="14"/>
        <v>181.76999999999998</v>
      </c>
      <c r="AJ7" s="13">
        <f t="shared" si="15"/>
        <v>30.3</v>
      </c>
    </row>
    <row r="8" spans="1:36" ht="20.100000000000001" customHeight="1" x14ac:dyDescent="0.3">
      <c r="A8" s="12" t="s">
        <v>128</v>
      </c>
      <c r="B8" s="15" t="s">
        <v>44</v>
      </c>
      <c r="C8" s="15" t="s">
        <v>79</v>
      </c>
      <c r="D8" s="12">
        <f t="shared" si="0"/>
        <v>2020</v>
      </c>
      <c r="E8" s="12">
        <f t="shared" si="1"/>
        <v>101</v>
      </c>
      <c r="F8" s="12" t="str">
        <f>VLOOKUP(E8, 참조표!$A$3:$B$7, 2, FALSE)</f>
        <v>컴퓨터</v>
      </c>
      <c r="G8" s="12">
        <f t="shared" si="2"/>
        <v>79</v>
      </c>
      <c r="H8" s="15" t="s">
        <v>52</v>
      </c>
      <c r="I8" s="12" t="str">
        <f t="shared" si="3"/>
        <v>20배정*79</v>
      </c>
      <c r="J8" s="13">
        <v>120</v>
      </c>
      <c r="K8" s="13">
        <f t="shared" si="4"/>
        <v>60</v>
      </c>
      <c r="L8" s="13">
        <v>47</v>
      </c>
      <c r="M8" s="13">
        <f t="shared" si="5"/>
        <v>42.73</v>
      </c>
      <c r="N8" s="13">
        <v>59</v>
      </c>
      <c r="O8" s="13">
        <f t="shared" si="6"/>
        <v>53.64</v>
      </c>
      <c r="P8" s="13">
        <v>51</v>
      </c>
      <c r="Q8" s="13">
        <v>88.89</v>
      </c>
      <c r="R8" s="13">
        <v>60</v>
      </c>
      <c r="S8" s="13">
        <f t="shared" si="7"/>
        <v>55.31</v>
      </c>
      <c r="T8" s="13">
        <f t="shared" si="8"/>
        <v>37</v>
      </c>
      <c r="U8" s="13">
        <f t="shared" si="9"/>
        <v>37</v>
      </c>
      <c r="V8" s="13"/>
      <c r="W8" s="13" t="str">
        <f t="shared" si="10"/>
        <v>가능</v>
      </c>
      <c r="X8" s="13"/>
      <c r="Y8" s="13" t="str">
        <f>HLOOKUP(S8, 참조표!$E$2:$M$3, 2, TRUE)</f>
        <v>F</v>
      </c>
      <c r="Z8" s="13" t="str">
        <f t="shared" si="11"/>
        <v>C</v>
      </c>
      <c r="AA8" s="13" t="str">
        <f t="shared" si="12"/>
        <v>A+</v>
      </c>
      <c r="AC8" s="25" t="s">
        <v>194</v>
      </c>
      <c r="AD8" s="25"/>
      <c r="AE8" s="13">
        <f>COUNTBLANK(W2:W54)</f>
        <v>3</v>
      </c>
    </row>
    <row r="9" spans="1:36" ht="20.100000000000001" customHeight="1" x14ac:dyDescent="0.3">
      <c r="A9" s="12" t="s">
        <v>129</v>
      </c>
      <c r="B9" s="15" t="s">
        <v>43</v>
      </c>
      <c r="C9" s="15" t="s">
        <v>80</v>
      </c>
      <c r="D9" s="12">
        <f t="shared" si="0"/>
        <v>2019</v>
      </c>
      <c r="E9" s="12">
        <f t="shared" si="1"/>
        <v>105</v>
      </c>
      <c r="F9" s="12" t="str">
        <f>VLOOKUP(E9, 참조표!$A$3:$B$7, 2, FALSE)</f>
        <v>통신</v>
      </c>
      <c r="G9" s="12">
        <f t="shared" si="2"/>
        <v>85</v>
      </c>
      <c r="H9" s="15" t="s">
        <v>53</v>
      </c>
      <c r="I9" s="12" t="str">
        <f t="shared" si="3"/>
        <v>19오원*85</v>
      </c>
      <c r="J9" s="13">
        <v>136</v>
      </c>
      <c r="K9" s="13">
        <f t="shared" si="4"/>
        <v>68</v>
      </c>
      <c r="L9" s="13">
        <v>64</v>
      </c>
      <c r="M9" s="13">
        <f t="shared" si="5"/>
        <v>58.18</v>
      </c>
      <c r="N9" s="13">
        <v>80</v>
      </c>
      <c r="O9" s="13">
        <f t="shared" si="6"/>
        <v>72.73</v>
      </c>
      <c r="P9" s="13">
        <v>44</v>
      </c>
      <c r="Q9" s="13">
        <v>100</v>
      </c>
      <c r="R9" s="13">
        <v>100</v>
      </c>
      <c r="S9" s="13">
        <f t="shared" si="7"/>
        <v>67.44</v>
      </c>
      <c r="T9" s="13">
        <f t="shared" si="8"/>
        <v>27</v>
      </c>
      <c r="U9" s="13">
        <f t="shared" si="9"/>
        <v>27</v>
      </c>
      <c r="V9" s="13"/>
      <c r="W9" s="13" t="str">
        <f t="shared" si="10"/>
        <v>가능</v>
      </c>
      <c r="X9" s="13"/>
      <c r="Y9" s="13" t="str">
        <f>HLOOKUP(S9, 참조표!$E$2:$M$3, 2, TRUE)</f>
        <v>D+</v>
      </c>
      <c r="Z9" s="13" t="str">
        <f t="shared" si="11"/>
        <v>B</v>
      </c>
      <c r="AA9" s="13" t="str">
        <f t="shared" si="12"/>
        <v>A+</v>
      </c>
      <c r="AC9" s="25" t="s">
        <v>195</v>
      </c>
      <c r="AD9" s="25"/>
      <c r="AE9" s="13">
        <f>COUNT(X2:X54)</f>
        <v>3</v>
      </c>
      <c r="AG9" s="1" t="s">
        <v>203</v>
      </c>
      <c r="AH9" s="1" t="s">
        <v>202</v>
      </c>
      <c r="AI9" s="1" t="s">
        <v>156</v>
      </c>
      <c r="AJ9" s="1" t="s">
        <v>157</v>
      </c>
    </row>
    <row r="10" spans="1:36" ht="20.100000000000001" customHeight="1" x14ac:dyDescent="0.3">
      <c r="A10" s="12" t="s">
        <v>130</v>
      </c>
      <c r="B10" s="15" t="s">
        <v>4</v>
      </c>
      <c r="C10" s="15" t="s">
        <v>81</v>
      </c>
      <c r="D10" s="12">
        <f t="shared" si="0"/>
        <v>2020</v>
      </c>
      <c r="E10" s="12">
        <f t="shared" si="1"/>
        <v>105</v>
      </c>
      <c r="F10" s="12" t="str">
        <f>VLOOKUP(E10, 참조표!$A$3:$B$7, 2, FALSE)</f>
        <v>통신</v>
      </c>
      <c r="G10" s="12">
        <f t="shared" si="2"/>
        <v>86</v>
      </c>
      <c r="H10" s="15" t="s">
        <v>54</v>
      </c>
      <c r="I10" s="12" t="str">
        <f t="shared" si="3"/>
        <v>20유아*86</v>
      </c>
      <c r="J10" s="13">
        <v>129</v>
      </c>
      <c r="K10" s="13">
        <f t="shared" si="4"/>
        <v>64.5</v>
      </c>
      <c r="L10" s="13">
        <v>73</v>
      </c>
      <c r="M10" s="13">
        <f t="shared" si="5"/>
        <v>66.36</v>
      </c>
      <c r="N10" s="13">
        <v>61</v>
      </c>
      <c r="O10" s="13">
        <f t="shared" si="6"/>
        <v>55.45</v>
      </c>
      <c r="P10" s="13">
        <v>74</v>
      </c>
      <c r="Q10" s="13">
        <v>100</v>
      </c>
      <c r="R10" s="13">
        <v>100</v>
      </c>
      <c r="S10" s="13">
        <f t="shared" si="7"/>
        <v>70.52</v>
      </c>
      <c r="T10" s="13">
        <f t="shared" si="8"/>
        <v>19</v>
      </c>
      <c r="U10" s="13">
        <f t="shared" si="9"/>
        <v>19</v>
      </c>
      <c r="V10" s="13"/>
      <c r="W10" s="13" t="str">
        <f t="shared" si="10"/>
        <v>가능</v>
      </c>
      <c r="X10" s="13"/>
      <c r="Y10" s="13" t="str">
        <f>HLOOKUP(S10, 참조표!$E$2:$M$3, 2, TRUE)</f>
        <v>C0</v>
      </c>
      <c r="Z10" s="13" t="str">
        <f t="shared" si="11"/>
        <v>B</v>
      </c>
      <c r="AA10" s="13" t="str">
        <f t="shared" si="12"/>
        <v>A+</v>
      </c>
      <c r="AC10" s="25" t="s">
        <v>196</v>
      </c>
      <c r="AD10" s="25"/>
      <c r="AE10" s="13">
        <f>COUNTBLANK(X2:X54)</f>
        <v>50</v>
      </c>
      <c r="AG10" s="32"/>
      <c r="AH10" s="1"/>
      <c r="AI10" s="1"/>
      <c r="AJ10" s="1"/>
    </row>
    <row r="11" spans="1:36" ht="20.100000000000001" customHeight="1" x14ac:dyDescent="0.3">
      <c r="A11" s="12" t="s">
        <v>131</v>
      </c>
      <c r="B11" s="15" t="s">
        <v>4</v>
      </c>
      <c r="C11" s="15" t="s">
        <v>82</v>
      </c>
      <c r="D11" s="12">
        <f t="shared" si="0"/>
        <v>2021</v>
      </c>
      <c r="E11" s="12">
        <f t="shared" si="1"/>
        <v>103</v>
      </c>
      <c r="F11" s="12" t="str">
        <f>VLOOKUP(E11, 참조표!$A$3:$B$7, 2, FALSE)</f>
        <v>전자</v>
      </c>
      <c r="G11" s="12">
        <f t="shared" si="2"/>
        <v>88</v>
      </c>
      <c r="H11" s="15" t="s">
        <v>55</v>
      </c>
      <c r="I11" s="12" t="str">
        <f t="shared" si="3"/>
        <v>21이철*88</v>
      </c>
      <c r="J11" s="13">
        <v>150</v>
      </c>
      <c r="K11" s="13">
        <f t="shared" si="4"/>
        <v>75</v>
      </c>
      <c r="L11" s="13">
        <v>72</v>
      </c>
      <c r="M11" s="13">
        <f t="shared" si="5"/>
        <v>65.45</v>
      </c>
      <c r="N11" s="13">
        <v>59</v>
      </c>
      <c r="O11" s="13">
        <f t="shared" si="6"/>
        <v>53.64</v>
      </c>
      <c r="P11" s="13">
        <v>67</v>
      </c>
      <c r="Q11" s="13">
        <v>96.67</v>
      </c>
      <c r="R11" s="13">
        <v>100</v>
      </c>
      <c r="S11" s="13">
        <f t="shared" si="7"/>
        <v>72.14</v>
      </c>
      <c r="T11" s="13">
        <f t="shared" si="8"/>
        <v>18</v>
      </c>
      <c r="U11" s="13">
        <f t="shared" si="9"/>
        <v>18</v>
      </c>
      <c r="V11" s="13"/>
      <c r="W11" s="13" t="str">
        <f t="shared" si="10"/>
        <v>가능</v>
      </c>
      <c r="X11" s="13"/>
      <c r="Y11" s="13" t="str">
        <f>HLOOKUP(S11, 참조표!$E$2:$M$3, 2, TRUE)</f>
        <v>C0</v>
      </c>
      <c r="Z11" s="13" t="str">
        <f t="shared" si="11"/>
        <v>B</v>
      </c>
      <c r="AA11" s="13" t="str">
        <f t="shared" si="12"/>
        <v>A+</v>
      </c>
      <c r="AG11" s="1"/>
      <c r="AH11" s="1"/>
      <c r="AI11" s="1"/>
      <c r="AJ11" s="1"/>
    </row>
    <row r="12" spans="1:36" ht="20.100000000000001" customHeight="1" x14ac:dyDescent="0.3">
      <c r="A12" s="12" t="s">
        <v>132</v>
      </c>
      <c r="B12" s="15" t="s">
        <v>4</v>
      </c>
      <c r="C12" s="15" t="s">
        <v>83</v>
      </c>
      <c r="D12" s="12">
        <f t="shared" si="0"/>
        <v>2022</v>
      </c>
      <c r="E12" s="12">
        <f t="shared" si="1"/>
        <v>101</v>
      </c>
      <c r="F12" s="12" t="str">
        <f>VLOOKUP(E12, 참조표!$A$3:$B$7, 2, FALSE)</f>
        <v>컴퓨터</v>
      </c>
      <c r="G12" s="12">
        <f t="shared" si="2"/>
        <v>89</v>
      </c>
      <c r="H12" s="15" t="s">
        <v>56</v>
      </c>
      <c r="I12" s="12" t="str">
        <f t="shared" si="3"/>
        <v>22이재*89</v>
      </c>
      <c r="J12" s="13">
        <v>134</v>
      </c>
      <c r="K12" s="13">
        <f t="shared" si="4"/>
        <v>67</v>
      </c>
      <c r="L12" s="13">
        <v>62</v>
      </c>
      <c r="M12" s="13">
        <f t="shared" si="5"/>
        <v>56.36</v>
      </c>
      <c r="N12" s="13">
        <v>46</v>
      </c>
      <c r="O12" s="13">
        <f t="shared" si="6"/>
        <v>41.82</v>
      </c>
      <c r="P12" s="13">
        <v>28</v>
      </c>
      <c r="Q12" s="13">
        <v>98.89</v>
      </c>
      <c r="R12" s="13">
        <v>80</v>
      </c>
      <c r="S12" s="13">
        <f t="shared" si="7"/>
        <v>60.7</v>
      </c>
      <c r="T12" s="13">
        <f t="shared" si="8"/>
        <v>32</v>
      </c>
      <c r="U12" s="13">
        <f t="shared" si="9"/>
        <v>32</v>
      </c>
      <c r="V12" s="13"/>
      <c r="W12" s="13" t="str">
        <f t="shared" si="10"/>
        <v>가능</v>
      </c>
      <c r="X12" s="13"/>
      <c r="Y12" s="13" t="str">
        <f>HLOOKUP(S12, 참조표!$E$2:$M$3, 2, TRUE)</f>
        <v>D0</v>
      </c>
      <c r="Z12" s="13" t="str">
        <f t="shared" si="11"/>
        <v>C</v>
      </c>
      <c r="AA12" s="13" t="str">
        <f t="shared" si="12"/>
        <v>A+</v>
      </c>
      <c r="AG12" s="1"/>
      <c r="AH12" s="1"/>
      <c r="AI12" s="1"/>
      <c r="AJ12" s="1"/>
    </row>
    <row r="13" spans="1:36" ht="20.100000000000001" customHeight="1" x14ac:dyDescent="0.3">
      <c r="A13" s="12" t="s">
        <v>133</v>
      </c>
      <c r="B13" s="15" t="s">
        <v>4</v>
      </c>
      <c r="C13" s="15" t="s">
        <v>180</v>
      </c>
      <c r="D13" s="12">
        <f t="shared" si="0"/>
        <v>2021</v>
      </c>
      <c r="E13" s="12">
        <f t="shared" si="1"/>
        <v>102</v>
      </c>
      <c r="F13" s="12" t="str">
        <f>VLOOKUP(E13, 참조표!$A$3:$B$7, 2, FALSE)</f>
        <v>보안</v>
      </c>
      <c r="G13" s="12">
        <f t="shared" si="2"/>
        <v>93</v>
      </c>
      <c r="H13" s="15" t="s">
        <v>57</v>
      </c>
      <c r="I13" s="12" t="str">
        <f t="shared" si="3"/>
        <v>21임영*93</v>
      </c>
      <c r="J13" s="13">
        <v>106</v>
      </c>
      <c r="K13" s="13">
        <f t="shared" si="4"/>
        <v>53</v>
      </c>
      <c r="L13" s="13">
        <v>92</v>
      </c>
      <c r="M13" s="13">
        <f t="shared" si="5"/>
        <v>83.64</v>
      </c>
      <c r="N13" s="13">
        <v>28</v>
      </c>
      <c r="O13" s="13">
        <f t="shared" si="6"/>
        <v>25.45</v>
      </c>
      <c r="P13" s="13">
        <v>42</v>
      </c>
      <c r="Q13" s="13">
        <v>98.89</v>
      </c>
      <c r="R13" s="13">
        <v>80</v>
      </c>
      <c r="S13" s="13">
        <f t="shared" si="7"/>
        <v>65.81</v>
      </c>
      <c r="T13" s="13">
        <f t="shared" si="8"/>
        <v>28</v>
      </c>
      <c r="U13" s="13">
        <f t="shared" si="9"/>
        <v>28</v>
      </c>
      <c r="V13" s="13"/>
      <c r="W13" s="13" t="str">
        <f t="shared" si="10"/>
        <v>가능</v>
      </c>
      <c r="X13" s="13"/>
      <c r="Y13" s="13" t="str">
        <f>HLOOKUP(S13, 참조표!$E$2:$M$3, 2, TRUE)</f>
        <v>D+</v>
      </c>
      <c r="Z13" s="13" t="str">
        <f t="shared" si="11"/>
        <v>B</v>
      </c>
      <c r="AA13" s="13" t="str">
        <f t="shared" si="12"/>
        <v>A+</v>
      </c>
      <c r="AG13" s="1"/>
      <c r="AH13" s="1"/>
      <c r="AI13" s="1"/>
      <c r="AJ13" s="1"/>
    </row>
    <row r="14" spans="1:36" ht="20.100000000000001" customHeight="1" x14ac:dyDescent="0.3">
      <c r="A14" s="12" t="s">
        <v>134</v>
      </c>
      <c r="B14" s="15" t="s">
        <v>4</v>
      </c>
      <c r="C14" s="15" t="s">
        <v>84</v>
      </c>
      <c r="D14" s="12">
        <f t="shared" si="0"/>
        <v>2022</v>
      </c>
      <c r="E14" s="12">
        <f t="shared" si="1"/>
        <v>104</v>
      </c>
      <c r="F14" s="12" t="str">
        <f>VLOOKUP(E14, 참조표!$A$3:$B$7, 2, FALSE)</f>
        <v>게임</v>
      </c>
      <c r="G14" s="12">
        <f t="shared" si="2"/>
        <v>2</v>
      </c>
      <c r="H14" s="15" t="s">
        <v>58</v>
      </c>
      <c r="I14" s="12" t="str">
        <f t="shared" si="3"/>
        <v>22정영*02</v>
      </c>
      <c r="J14" s="13">
        <v>65</v>
      </c>
      <c r="K14" s="13">
        <f t="shared" si="4"/>
        <v>32.5</v>
      </c>
      <c r="L14" s="13">
        <v>18</v>
      </c>
      <c r="M14" s="13">
        <f t="shared" si="5"/>
        <v>16.36</v>
      </c>
      <c r="N14" s="13">
        <v>15</v>
      </c>
      <c r="O14" s="13">
        <f t="shared" si="6"/>
        <v>13.64</v>
      </c>
      <c r="P14" s="13">
        <v>14</v>
      </c>
      <c r="Q14" s="13">
        <v>87.78</v>
      </c>
      <c r="R14" s="13">
        <v>60</v>
      </c>
      <c r="S14" s="13">
        <f t="shared" si="7"/>
        <v>30.02</v>
      </c>
      <c r="T14" s="13">
        <f t="shared" si="8"/>
        <v>51</v>
      </c>
      <c r="U14" s="13">
        <f t="shared" si="9"/>
        <v>51</v>
      </c>
      <c r="V14" s="13"/>
      <c r="W14" s="13" t="str">
        <f t="shared" si="10"/>
        <v>가능</v>
      </c>
      <c r="X14" s="13"/>
      <c r="Y14" s="13" t="str">
        <f>HLOOKUP(S14, 참조표!$E$2:$M$3, 2, TRUE)</f>
        <v>F</v>
      </c>
      <c r="Z14" s="13" t="str">
        <f t="shared" si="11"/>
        <v>F</v>
      </c>
      <c r="AA14" s="13" t="str">
        <f t="shared" si="12"/>
        <v>A+</v>
      </c>
      <c r="AG14" s="1"/>
      <c r="AH14" s="1"/>
      <c r="AI14" s="1"/>
      <c r="AJ14" s="1"/>
    </row>
    <row r="15" spans="1:36" ht="20.100000000000001" customHeight="1" x14ac:dyDescent="0.3">
      <c r="A15" s="12" t="s">
        <v>135</v>
      </c>
      <c r="B15" s="15" t="s">
        <v>42</v>
      </c>
      <c r="C15" s="15" t="s">
        <v>85</v>
      </c>
      <c r="D15" s="12">
        <f t="shared" si="0"/>
        <v>2021</v>
      </c>
      <c r="E15" s="12">
        <f t="shared" si="1"/>
        <v>105</v>
      </c>
      <c r="F15" s="12" t="str">
        <f>VLOOKUP(E15, 참조표!$A$3:$B$7, 2, FALSE)</f>
        <v>통신</v>
      </c>
      <c r="G15" s="12">
        <f t="shared" si="2"/>
        <v>4</v>
      </c>
      <c r="H15" s="15" t="s">
        <v>59</v>
      </c>
      <c r="I15" s="12" t="str">
        <f t="shared" si="3"/>
        <v>21채혜*04</v>
      </c>
      <c r="J15" s="13">
        <v>71</v>
      </c>
      <c r="K15" s="13">
        <f t="shared" si="4"/>
        <v>35.5</v>
      </c>
      <c r="L15" s="13">
        <v>0</v>
      </c>
      <c r="M15" s="13">
        <f t="shared" si="5"/>
        <v>0</v>
      </c>
      <c r="N15" s="13">
        <v>26</v>
      </c>
      <c r="O15" s="13">
        <f t="shared" si="6"/>
        <v>23.64</v>
      </c>
      <c r="P15" s="13">
        <v>29</v>
      </c>
      <c r="Q15" s="13">
        <v>93.33</v>
      </c>
      <c r="R15" s="13">
        <v>60</v>
      </c>
      <c r="S15" s="13">
        <f t="shared" si="7"/>
        <v>28.25</v>
      </c>
      <c r="T15" s="13">
        <f t="shared" si="8"/>
        <v>52</v>
      </c>
      <c r="U15" s="13">
        <f t="shared" si="9"/>
        <v>52</v>
      </c>
      <c r="V15" s="13"/>
      <c r="W15" s="13" t="str">
        <f t="shared" si="10"/>
        <v>가능</v>
      </c>
      <c r="X15" s="13"/>
      <c r="Y15" s="13" t="str">
        <f>HLOOKUP(S15, 참조표!$E$2:$M$3, 2, TRUE)</f>
        <v>F</v>
      </c>
      <c r="Z15" s="13" t="str">
        <f t="shared" si="11"/>
        <v>F</v>
      </c>
      <c r="AA15" s="13" t="str">
        <f t="shared" si="12"/>
        <v>A+</v>
      </c>
    </row>
    <row r="16" spans="1:36" ht="20.100000000000001" customHeight="1" x14ac:dyDescent="0.3">
      <c r="A16" s="12" t="s">
        <v>136</v>
      </c>
      <c r="B16" s="15" t="s">
        <v>43</v>
      </c>
      <c r="C16" s="15" t="s">
        <v>86</v>
      </c>
      <c r="D16" s="12">
        <f t="shared" si="0"/>
        <v>2020</v>
      </c>
      <c r="E16" s="12">
        <f t="shared" si="1"/>
        <v>102</v>
      </c>
      <c r="F16" s="12" t="str">
        <f>VLOOKUP(E16, 참조표!$A$3:$B$7, 2, FALSE)</f>
        <v>보안</v>
      </c>
      <c r="G16" s="12">
        <f t="shared" si="2"/>
        <v>5</v>
      </c>
      <c r="H16" s="15" t="s">
        <v>60</v>
      </c>
      <c r="I16" s="12" t="str">
        <f t="shared" si="3"/>
        <v>20최연*05</v>
      </c>
      <c r="J16" s="13">
        <v>108</v>
      </c>
      <c r="K16" s="13">
        <f t="shared" si="4"/>
        <v>54</v>
      </c>
      <c r="L16" s="13">
        <v>64</v>
      </c>
      <c r="M16" s="13">
        <f t="shared" si="5"/>
        <v>58.18</v>
      </c>
      <c r="N16" s="13">
        <v>44</v>
      </c>
      <c r="O16" s="13">
        <f t="shared" si="6"/>
        <v>40</v>
      </c>
      <c r="P16" s="13">
        <v>48</v>
      </c>
      <c r="Q16" s="13">
        <v>100</v>
      </c>
      <c r="R16" s="13">
        <v>100</v>
      </c>
      <c r="S16" s="13">
        <f t="shared" si="7"/>
        <v>60.36</v>
      </c>
      <c r="T16" s="13">
        <f t="shared" si="8"/>
        <v>33</v>
      </c>
      <c r="U16" s="13">
        <f t="shared" si="9"/>
        <v>33</v>
      </c>
      <c r="V16" s="13"/>
      <c r="W16" s="13" t="str">
        <f t="shared" si="10"/>
        <v>가능</v>
      </c>
      <c r="X16" s="13"/>
      <c r="Y16" s="13" t="str">
        <f>HLOOKUP(S16, 참조표!$E$2:$M$3, 2, TRUE)</f>
        <v>D0</v>
      </c>
      <c r="Z16" s="13" t="str">
        <f t="shared" si="11"/>
        <v>C</v>
      </c>
      <c r="AA16" s="13" t="str">
        <f t="shared" si="12"/>
        <v>A+</v>
      </c>
    </row>
    <row r="17" spans="1:27" ht="20.100000000000001" customHeight="1" x14ac:dyDescent="0.3">
      <c r="A17" s="12" t="s">
        <v>137</v>
      </c>
      <c r="B17" s="15" t="s">
        <v>4</v>
      </c>
      <c r="C17" s="15" t="s">
        <v>87</v>
      </c>
      <c r="D17" s="12">
        <f t="shared" si="0"/>
        <v>2021</v>
      </c>
      <c r="E17" s="12">
        <f t="shared" si="1"/>
        <v>103</v>
      </c>
      <c r="F17" s="12" t="str">
        <f>VLOOKUP(E17, 참조표!$A$3:$B$7, 2, FALSE)</f>
        <v>전자</v>
      </c>
      <c r="G17" s="12">
        <f t="shared" si="2"/>
        <v>6</v>
      </c>
      <c r="H17" s="15" t="s">
        <v>33</v>
      </c>
      <c r="I17" s="12" t="str">
        <f t="shared" si="3"/>
        <v>21한지*06</v>
      </c>
      <c r="J17" s="13">
        <v>134</v>
      </c>
      <c r="K17" s="13">
        <f t="shared" si="4"/>
        <v>67</v>
      </c>
      <c r="L17" s="13">
        <v>54</v>
      </c>
      <c r="M17" s="13">
        <f t="shared" si="5"/>
        <v>49.09</v>
      </c>
      <c r="N17" s="13">
        <v>59</v>
      </c>
      <c r="O17" s="13">
        <f t="shared" si="6"/>
        <v>53.64</v>
      </c>
      <c r="P17" s="13">
        <v>63</v>
      </c>
      <c r="Q17" s="13">
        <v>100</v>
      </c>
      <c r="R17" s="13">
        <v>100</v>
      </c>
      <c r="S17" s="13">
        <f t="shared" si="7"/>
        <v>63.95</v>
      </c>
      <c r="T17" s="13">
        <f t="shared" si="8"/>
        <v>30</v>
      </c>
      <c r="U17" s="13">
        <f t="shared" si="9"/>
        <v>30</v>
      </c>
      <c r="V17" s="13"/>
      <c r="W17" s="13" t="str">
        <f t="shared" si="10"/>
        <v>가능</v>
      </c>
      <c r="X17" s="13"/>
      <c r="Y17" s="13" t="str">
        <f>HLOOKUP(S17, 참조표!$E$2:$M$3, 2, TRUE)</f>
        <v>D0</v>
      </c>
      <c r="Z17" s="13" t="str">
        <f t="shared" si="11"/>
        <v>B</v>
      </c>
      <c r="AA17" s="13" t="str">
        <f t="shared" si="12"/>
        <v>A+</v>
      </c>
    </row>
    <row r="18" spans="1:27" ht="20.100000000000001" customHeight="1" x14ac:dyDescent="0.3">
      <c r="A18" s="12" t="s">
        <v>138</v>
      </c>
      <c r="B18" s="15" t="s">
        <v>44</v>
      </c>
      <c r="C18" s="15" t="s">
        <v>88</v>
      </c>
      <c r="D18" s="12">
        <f t="shared" si="0"/>
        <v>2019</v>
      </c>
      <c r="E18" s="12">
        <f t="shared" si="1"/>
        <v>104</v>
      </c>
      <c r="F18" s="12" t="str">
        <f>VLOOKUP(E18, 참조표!$A$3:$B$7, 2, FALSE)</f>
        <v>게임</v>
      </c>
      <c r="G18" s="12">
        <f t="shared" si="2"/>
        <v>12</v>
      </c>
      <c r="H18" s="15" t="s">
        <v>61</v>
      </c>
      <c r="I18" s="12" t="str">
        <f t="shared" si="3"/>
        <v>19한화*12</v>
      </c>
      <c r="J18" s="13">
        <v>141</v>
      </c>
      <c r="K18" s="13">
        <f t="shared" si="4"/>
        <v>70.5</v>
      </c>
      <c r="L18" s="13">
        <v>64</v>
      </c>
      <c r="M18" s="13">
        <f t="shared" si="5"/>
        <v>58.18</v>
      </c>
      <c r="N18" s="13">
        <v>61</v>
      </c>
      <c r="O18" s="13">
        <f t="shared" si="6"/>
        <v>55.45</v>
      </c>
      <c r="P18" s="13">
        <v>26</v>
      </c>
      <c r="Q18" s="13">
        <v>100</v>
      </c>
      <c r="R18" s="13">
        <v>100</v>
      </c>
      <c r="S18" s="13">
        <f t="shared" si="7"/>
        <v>64.66</v>
      </c>
      <c r="T18" s="13">
        <f t="shared" si="8"/>
        <v>29</v>
      </c>
      <c r="U18" s="13">
        <f t="shared" si="9"/>
        <v>29</v>
      </c>
      <c r="V18" s="13" t="s">
        <v>162</v>
      </c>
      <c r="W18" s="13" t="str">
        <f t="shared" si="10"/>
        <v>가능</v>
      </c>
      <c r="X18" s="13"/>
      <c r="Y18" s="13" t="str">
        <f>HLOOKUP(S18, 참조표!$E$2:$M$3, 2, TRUE)</f>
        <v>D0</v>
      </c>
      <c r="Z18" s="13" t="str">
        <f t="shared" si="11"/>
        <v>B</v>
      </c>
      <c r="AA18" s="13" t="str">
        <f t="shared" si="12"/>
        <v>A0</v>
      </c>
    </row>
    <row r="19" spans="1:27" ht="20.100000000000001" customHeight="1" x14ac:dyDescent="0.3">
      <c r="A19" s="12" t="s">
        <v>139</v>
      </c>
      <c r="B19" s="15" t="s">
        <v>43</v>
      </c>
      <c r="C19" s="15" t="s">
        <v>89</v>
      </c>
      <c r="D19" s="12">
        <f t="shared" si="0"/>
        <v>2021</v>
      </c>
      <c r="E19" s="12">
        <f t="shared" si="1"/>
        <v>102</v>
      </c>
      <c r="F19" s="12" t="str">
        <f>VLOOKUP(E19, 참조표!$A$3:$B$7, 2, FALSE)</f>
        <v>보안</v>
      </c>
      <c r="G19" s="12">
        <f t="shared" si="2"/>
        <v>14</v>
      </c>
      <c r="H19" s="15" t="s">
        <v>62</v>
      </c>
      <c r="I19" s="12" t="str">
        <f t="shared" si="3"/>
        <v>21강정*14</v>
      </c>
      <c r="J19" s="13">
        <v>117</v>
      </c>
      <c r="K19" s="13">
        <f t="shared" si="4"/>
        <v>58.5</v>
      </c>
      <c r="L19" s="13">
        <v>71</v>
      </c>
      <c r="M19" s="13">
        <f t="shared" si="5"/>
        <v>64.55</v>
      </c>
      <c r="N19" s="13">
        <v>80</v>
      </c>
      <c r="O19" s="13">
        <f t="shared" si="6"/>
        <v>72.73</v>
      </c>
      <c r="P19" s="13">
        <v>74</v>
      </c>
      <c r="Q19" s="13">
        <v>100</v>
      </c>
      <c r="R19" s="13">
        <v>100</v>
      </c>
      <c r="S19" s="13">
        <f t="shared" si="7"/>
        <v>69.819999999999993</v>
      </c>
      <c r="T19" s="13">
        <f t="shared" si="8"/>
        <v>20</v>
      </c>
      <c r="U19" s="13">
        <f t="shared" si="9"/>
        <v>20</v>
      </c>
      <c r="V19" s="13" t="s">
        <v>162</v>
      </c>
      <c r="W19" s="13"/>
      <c r="X19" s="13">
        <f t="shared" ref="X19:X49" si="16">IF(AND(D19&gt;=2021, V19="Y"), 100, "")</f>
        <v>100</v>
      </c>
      <c r="Y19" s="13" t="str">
        <f>HLOOKUP(S19, 참조표!$E$2:$M$3, 2, TRUE)</f>
        <v>D+</v>
      </c>
      <c r="Z19" s="13" t="str">
        <f t="shared" si="11"/>
        <v>B</v>
      </c>
      <c r="AA19" s="13" t="str">
        <f t="shared" si="12"/>
        <v>B+</v>
      </c>
    </row>
    <row r="20" spans="1:27" ht="20.100000000000001" customHeight="1" x14ac:dyDescent="0.3">
      <c r="A20" s="12" t="s">
        <v>140</v>
      </c>
      <c r="B20" s="15" t="s">
        <v>4</v>
      </c>
      <c r="C20" s="15" t="s">
        <v>90</v>
      </c>
      <c r="D20" s="12">
        <f t="shared" si="0"/>
        <v>2022</v>
      </c>
      <c r="E20" s="12">
        <f t="shared" si="1"/>
        <v>101</v>
      </c>
      <c r="F20" s="12" t="str">
        <f>VLOOKUP(E20, 참조표!$A$3:$B$7, 2, FALSE)</f>
        <v>컴퓨터</v>
      </c>
      <c r="G20" s="12">
        <f t="shared" si="2"/>
        <v>17</v>
      </c>
      <c r="H20" s="15" t="s">
        <v>63</v>
      </c>
      <c r="I20" s="12" t="str">
        <f t="shared" si="3"/>
        <v>22강수*17</v>
      </c>
      <c r="J20" s="13">
        <v>139</v>
      </c>
      <c r="K20" s="13">
        <f t="shared" si="4"/>
        <v>69.5</v>
      </c>
      <c r="L20" s="13">
        <v>89</v>
      </c>
      <c r="M20" s="13">
        <f t="shared" si="5"/>
        <v>80.91</v>
      </c>
      <c r="N20" s="13">
        <v>60</v>
      </c>
      <c r="O20" s="13">
        <f t="shared" si="6"/>
        <v>54.55</v>
      </c>
      <c r="P20" s="13">
        <v>87</v>
      </c>
      <c r="Q20" s="13">
        <v>96.67</v>
      </c>
      <c r="R20" s="13">
        <v>100</v>
      </c>
      <c r="S20" s="13">
        <f t="shared" si="7"/>
        <v>77.989999999999995</v>
      </c>
      <c r="T20" s="13">
        <f t="shared" si="8"/>
        <v>6</v>
      </c>
      <c r="U20" s="13">
        <f t="shared" si="9"/>
        <v>6</v>
      </c>
      <c r="V20" s="13"/>
      <c r="W20" s="13" t="str">
        <f t="shared" si="10"/>
        <v>가능</v>
      </c>
      <c r="X20" s="13"/>
      <c r="Y20" s="13" t="str">
        <f>HLOOKUP(S20, 참조표!$E$2:$M$3, 2, TRUE)</f>
        <v>C+</v>
      </c>
      <c r="Z20" s="13" t="str">
        <f t="shared" si="11"/>
        <v>A</v>
      </c>
      <c r="AA20" s="13" t="str">
        <f t="shared" si="12"/>
        <v>A+</v>
      </c>
    </row>
    <row r="21" spans="1:27" ht="20.100000000000001" customHeight="1" x14ac:dyDescent="0.3">
      <c r="A21" s="12" t="s">
        <v>141</v>
      </c>
      <c r="B21" s="15" t="s">
        <v>44</v>
      </c>
      <c r="C21" s="15" t="s">
        <v>91</v>
      </c>
      <c r="D21" s="12">
        <f t="shared" si="0"/>
        <v>2020</v>
      </c>
      <c r="E21" s="12">
        <f t="shared" si="1"/>
        <v>101</v>
      </c>
      <c r="F21" s="12" t="str">
        <f>VLOOKUP(E21, 참조표!$A$3:$B$7, 2, FALSE)</f>
        <v>컴퓨터</v>
      </c>
      <c r="G21" s="12">
        <f t="shared" si="2"/>
        <v>18</v>
      </c>
      <c r="H21" s="15" t="s">
        <v>64</v>
      </c>
      <c r="I21" s="12" t="str">
        <f t="shared" si="3"/>
        <v>20김동*18</v>
      </c>
      <c r="J21" s="13">
        <v>145</v>
      </c>
      <c r="K21" s="13">
        <f t="shared" si="4"/>
        <v>72.5</v>
      </c>
      <c r="L21" s="13">
        <v>93</v>
      </c>
      <c r="M21" s="13">
        <f t="shared" si="5"/>
        <v>84.55</v>
      </c>
      <c r="N21" s="13">
        <v>74</v>
      </c>
      <c r="O21" s="13">
        <f t="shared" si="6"/>
        <v>67.27</v>
      </c>
      <c r="P21" s="13">
        <v>50</v>
      </c>
      <c r="Q21" s="13">
        <v>98.89</v>
      </c>
      <c r="R21" s="13">
        <v>100</v>
      </c>
      <c r="S21" s="13">
        <f t="shared" si="7"/>
        <v>77.959999999999994</v>
      </c>
      <c r="T21" s="13">
        <f t="shared" si="8"/>
        <v>7</v>
      </c>
      <c r="U21" s="13">
        <f t="shared" si="9"/>
        <v>7</v>
      </c>
      <c r="V21" s="13"/>
      <c r="W21" s="13" t="str">
        <f t="shared" si="10"/>
        <v>가능</v>
      </c>
      <c r="X21" s="13"/>
      <c r="Y21" s="13" t="str">
        <f>HLOOKUP(S21, 참조표!$E$2:$M$3, 2, TRUE)</f>
        <v>C+</v>
      </c>
      <c r="Z21" s="13" t="str">
        <f t="shared" si="11"/>
        <v>A</v>
      </c>
      <c r="AA21" s="13" t="str">
        <f t="shared" si="12"/>
        <v>A+</v>
      </c>
    </row>
    <row r="22" spans="1:27" ht="20.100000000000001" customHeight="1" x14ac:dyDescent="0.3">
      <c r="A22" s="12" t="s">
        <v>142</v>
      </c>
      <c r="B22" s="15" t="s">
        <v>44</v>
      </c>
      <c r="C22" s="15" t="s">
        <v>92</v>
      </c>
      <c r="D22" s="12">
        <f t="shared" si="0"/>
        <v>2019</v>
      </c>
      <c r="E22" s="12">
        <f t="shared" si="1"/>
        <v>104</v>
      </c>
      <c r="F22" s="12" t="str">
        <f>VLOOKUP(E22, 참조표!$A$3:$B$7, 2, FALSE)</f>
        <v>게임</v>
      </c>
      <c r="G22" s="12">
        <f t="shared" si="2"/>
        <v>20</v>
      </c>
      <c r="H22" s="15" t="s">
        <v>65</v>
      </c>
      <c r="I22" s="12" t="str">
        <f t="shared" si="3"/>
        <v>19김민*20</v>
      </c>
      <c r="J22" s="13">
        <v>82</v>
      </c>
      <c r="K22" s="13">
        <f t="shared" si="4"/>
        <v>41</v>
      </c>
      <c r="L22" s="13">
        <v>50</v>
      </c>
      <c r="M22" s="13">
        <f t="shared" si="5"/>
        <v>45.45</v>
      </c>
      <c r="N22" s="13">
        <v>54</v>
      </c>
      <c r="O22" s="13">
        <f t="shared" si="6"/>
        <v>49.09</v>
      </c>
      <c r="P22" s="13">
        <v>26</v>
      </c>
      <c r="Q22" s="13">
        <v>94.44</v>
      </c>
      <c r="R22" s="13">
        <v>60</v>
      </c>
      <c r="S22" s="13">
        <f t="shared" si="7"/>
        <v>48.16</v>
      </c>
      <c r="T22" s="13">
        <f t="shared" si="8"/>
        <v>41</v>
      </c>
      <c r="U22" s="13">
        <f t="shared" si="9"/>
        <v>41</v>
      </c>
      <c r="V22" s="13" t="s">
        <v>162</v>
      </c>
      <c r="W22" s="13" t="str">
        <f t="shared" si="10"/>
        <v>가능</v>
      </c>
      <c r="X22" s="13"/>
      <c r="Y22" s="13" t="str">
        <f>HLOOKUP(S22, 참조표!$E$2:$M$3, 2, TRUE)</f>
        <v>F</v>
      </c>
      <c r="Z22" s="13" t="str">
        <f t="shared" si="11"/>
        <v>C</v>
      </c>
      <c r="AA22" s="13" t="str">
        <f t="shared" si="12"/>
        <v>A0</v>
      </c>
    </row>
    <row r="23" spans="1:27" ht="20.100000000000001" customHeight="1" x14ac:dyDescent="0.3">
      <c r="A23" s="12" t="s">
        <v>143</v>
      </c>
      <c r="B23" s="15" t="s">
        <v>4</v>
      </c>
      <c r="C23" s="15" t="s">
        <v>93</v>
      </c>
      <c r="D23" s="12">
        <f t="shared" si="0"/>
        <v>2022</v>
      </c>
      <c r="E23" s="12">
        <f t="shared" si="1"/>
        <v>103</v>
      </c>
      <c r="F23" s="12" t="str">
        <f>VLOOKUP(E23, 참조표!$A$3:$B$7, 2, FALSE)</f>
        <v>전자</v>
      </c>
      <c r="G23" s="12">
        <f t="shared" si="2"/>
        <v>21</v>
      </c>
      <c r="H23" s="15" t="s">
        <v>66</v>
      </c>
      <c r="I23" s="12" t="str">
        <f t="shared" si="3"/>
        <v>22김범*21</v>
      </c>
      <c r="J23" s="13">
        <v>131</v>
      </c>
      <c r="K23" s="13">
        <f t="shared" si="4"/>
        <v>65.5</v>
      </c>
      <c r="L23" s="13">
        <v>56</v>
      </c>
      <c r="M23" s="13">
        <f t="shared" si="5"/>
        <v>50.91</v>
      </c>
      <c r="N23" s="13">
        <v>47</v>
      </c>
      <c r="O23" s="13">
        <f t="shared" si="6"/>
        <v>42.73</v>
      </c>
      <c r="P23" s="13">
        <v>48</v>
      </c>
      <c r="Q23" s="13">
        <v>94.44</v>
      </c>
      <c r="R23" s="13">
        <v>80</v>
      </c>
      <c r="S23" s="13">
        <f t="shared" si="7"/>
        <v>59.99</v>
      </c>
      <c r="T23" s="13">
        <f t="shared" si="8"/>
        <v>34</v>
      </c>
      <c r="U23" s="13">
        <f t="shared" si="9"/>
        <v>34</v>
      </c>
      <c r="V23" s="13"/>
      <c r="W23" s="13" t="str">
        <f t="shared" si="10"/>
        <v>가능</v>
      </c>
      <c r="X23" s="13"/>
      <c r="Y23" s="13" t="str">
        <f>HLOOKUP(S23, 참조표!$E$2:$M$3, 2, TRUE)</f>
        <v>F</v>
      </c>
      <c r="Z23" s="13" t="str">
        <f t="shared" si="11"/>
        <v>C</v>
      </c>
      <c r="AA23" s="13" t="str">
        <f t="shared" si="12"/>
        <v>A+</v>
      </c>
    </row>
    <row r="24" spans="1:27" ht="20.100000000000001" customHeight="1" x14ac:dyDescent="0.3">
      <c r="A24" s="12" t="s">
        <v>144</v>
      </c>
      <c r="B24" s="15" t="s">
        <v>43</v>
      </c>
      <c r="C24" s="15" t="s">
        <v>94</v>
      </c>
      <c r="D24" s="12">
        <f t="shared" si="0"/>
        <v>2020</v>
      </c>
      <c r="E24" s="12">
        <f t="shared" si="1"/>
        <v>101</v>
      </c>
      <c r="F24" s="12" t="str">
        <f>VLOOKUP(E24, 참조표!$A$3:$B$7, 2, FALSE)</f>
        <v>컴퓨터</v>
      </c>
      <c r="G24" s="12">
        <f t="shared" si="2"/>
        <v>24</v>
      </c>
      <c r="H24" s="15" t="s">
        <v>67</v>
      </c>
      <c r="I24" s="12" t="str">
        <f t="shared" si="3"/>
        <v>20김도*24</v>
      </c>
      <c r="J24" s="13">
        <v>111</v>
      </c>
      <c r="K24" s="13">
        <f t="shared" si="4"/>
        <v>55.5</v>
      </c>
      <c r="L24" s="13">
        <v>60</v>
      </c>
      <c r="M24" s="13">
        <f t="shared" si="5"/>
        <v>54.55</v>
      </c>
      <c r="N24" s="13">
        <v>47</v>
      </c>
      <c r="O24" s="13">
        <f t="shared" si="6"/>
        <v>42.73</v>
      </c>
      <c r="P24" s="13">
        <v>30</v>
      </c>
      <c r="Q24" s="13">
        <v>94.44</v>
      </c>
      <c r="R24" s="13">
        <v>80</v>
      </c>
      <c r="S24" s="13">
        <f t="shared" si="7"/>
        <v>56.46</v>
      </c>
      <c r="T24" s="13">
        <f t="shared" si="8"/>
        <v>36</v>
      </c>
      <c r="U24" s="13">
        <f t="shared" si="9"/>
        <v>36</v>
      </c>
      <c r="V24" s="13"/>
      <c r="W24" s="13" t="str">
        <f t="shared" si="10"/>
        <v>가능</v>
      </c>
      <c r="X24" s="13"/>
      <c r="Y24" s="13" t="str">
        <f>HLOOKUP(S24, 참조표!$E$2:$M$3, 2, TRUE)</f>
        <v>F</v>
      </c>
      <c r="Z24" s="13" t="str">
        <f t="shared" si="11"/>
        <v>C</v>
      </c>
      <c r="AA24" s="13" t="str">
        <f t="shared" si="12"/>
        <v>A+</v>
      </c>
    </row>
    <row r="25" spans="1:27" ht="20.100000000000001" customHeight="1" x14ac:dyDescent="0.3">
      <c r="A25" s="12" t="s">
        <v>145</v>
      </c>
      <c r="B25" s="15" t="s">
        <v>4</v>
      </c>
      <c r="C25" s="15" t="s">
        <v>95</v>
      </c>
      <c r="D25" s="12">
        <f t="shared" si="0"/>
        <v>2021</v>
      </c>
      <c r="E25" s="12">
        <f t="shared" si="1"/>
        <v>101</v>
      </c>
      <c r="F25" s="12" t="str">
        <f>VLOOKUP(E25, 참조표!$A$3:$B$7, 2, FALSE)</f>
        <v>컴퓨터</v>
      </c>
      <c r="G25" s="12">
        <f t="shared" si="2"/>
        <v>28</v>
      </c>
      <c r="H25" s="15" t="s">
        <v>68</v>
      </c>
      <c r="I25" s="12" t="str">
        <f t="shared" si="3"/>
        <v>21박도*28</v>
      </c>
      <c r="J25" s="13">
        <v>130</v>
      </c>
      <c r="K25" s="13">
        <f t="shared" si="4"/>
        <v>65</v>
      </c>
      <c r="L25" s="13">
        <v>0</v>
      </c>
      <c r="M25" s="13">
        <f t="shared" si="5"/>
        <v>0</v>
      </c>
      <c r="N25" s="13">
        <v>57</v>
      </c>
      <c r="O25" s="13">
        <f t="shared" si="6"/>
        <v>51.82</v>
      </c>
      <c r="P25" s="13">
        <v>0</v>
      </c>
      <c r="Q25" s="13">
        <v>60</v>
      </c>
      <c r="R25" s="13">
        <v>0</v>
      </c>
      <c r="S25" s="13">
        <f t="shared" si="7"/>
        <v>30.68</v>
      </c>
      <c r="T25" s="13">
        <f t="shared" si="8"/>
        <v>49</v>
      </c>
      <c r="U25" s="13">
        <f t="shared" si="9"/>
        <v>49</v>
      </c>
      <c r="V25" s="13"/>
      <c r="W25" s="13" t="str">
        <f t="shared" si="10"/>
        <v>가능</v>
      </c>
      <c r="X25" s="13"/>
      <c r="Y25" s="13" t="str">
        <f>HLOOKUP(S25, 참조표!$E$2:$M$3, 2, TRUE)</f>
        <v>F</v>
      </c>
      <c r="Z25" s="13" t="str">
        <f t="shared" si="11"/>
        <v>F</v>
      </c>
      <c r="AA25" s="13" t="str">
        <f t="shared" si="12"/>
        <v>A+</v>
      </c>
    </row>
    <row r="26" spans="1:27" ht="20.100000000000001" customHeight="1" x14ac:dyDescent="0.3">
      <c r="A26" s="12" t="s">
        <v>146</v>
      </c>
      <c r="B26" s="15" t="s">
        <v>4</v>
      </c>
      <c r="C26" s="15" t="s">
        <v>96</v>
      </c>
      <c r="D26" s="12">
        <f t="shared" si="0"/>
        <v>2020</v>
      </c>
      <c r="E26" s="12">
        <f t="shared" si="1"/>
        <v>101</v>
      </c>
      <c r="F26" s="12" t="str">
        <f>VLOOKUP(E26, 참조표!$A$3:$B$7, 2, FALSE)</f>
        <v>컴퓨터</v>
      </c>
      <c r="G26" s="12">
        <f t="shared" si="2"/>
        <v>30</v>
      </c>
      <c r="H26" s="15" t="s">
        <v>69</v>
      </c>
      <c r="I26" s="12" t="str">
        <f t="shared" si="3"/>
        <v>20송건*30</v>
      </c>
      <c r="J26" s="13">
        <v>162</v>
      </c>
      <c r="K26" s="13">
        <f t="shared" si="4"/>
        <v>81</v>
      </c>
      <c r="L26" s="13">
        <v>80</v>
      </c>
      <c r="M26" s="13">
        <f t="shared" si="5"/>
        <v>72.73</v>
      </c>
      <c r="N26" s="13">
        <v>55</v>
      </c>
      <c r="O26" s="13">
        <f t="shared" si="6"/>
        <v>50</v>
      </c>
      <c r="P26" s="13">
        <v>83</v>
      </c>
      <c r="Q26" s="13">
        <v>96.67</v>
      </c>
      <c r="R26" s="13">
        <v>100</v>
      </c>
      <c r="S26" s="13">
        <f t="shared" si="7"/>
        <v>77.72</v>
      </c>
      <c r="T26" s="13">
        <f t="shared" si="8"/>
        <v>8</v>
      </c>
      <c r="U26" s="13">
        <f t="shared" si="9"/>
        <v>8</v>
      </c>
      <c r="V26" s="13"/>
      <c r="W26" s="13" t="str">
        <f t="shared" si="10"/>
        <v>가능</v>
      </c>
      <c r="X26" s="13"/>
      <c r="Y26" s="13" t="str">
        <f>HLOOKUP(S26, 참조표!$E$2:$M$3, 2, TRUE)</f>
        <v>C+</v>
      </c>
      <c r="Z26" s="13" t="str">
        <f t="shared" si="11"/>
        <v>A</v>
      </c>
      <c r="AA26" s="13" t="str">
        <f t="shared" si="12"/>
        <v>A+</v>
      </c>
    </row>
    <row r="27" spans="1:27" ht="20.100000000000001" customHeight="1" x14ac:dyDescent="0.3">
      <c r="A27" s="12" t="s">
        <v>5</v>
      </c>
      <c r="B27" s="15" t="s">
        <v>4</v>
      </c>
      <c r="C27" s="15" t="s">
        <v>97</v>
      </c>
      <c r="D27" s="12">
        <f t="shared" si="0"/>
        <v>2022</v>
      </c>
      <c r="E27" s="12">
        <f t="shared" si="1"/>
        <v>105</v>
      </c>
      <c r="F27" s="12" t="str">
        <f>VLOOKUP(E27, 참조표!$A$3:$B$7, 2, FALSE)</f>
        <v>통신</v>
      </c>
      <c r="G27" s="12">
        <f t="shared" si="2"/>
        <v>31</v>
      </c>
      <c r="H27" s="15" t="s">
        <v>70</v>
      </c>
      <c r="I27" s="12" t="str">
        <f t="shared" si="3"/>
        <v>22임주*31</v>
      </c>
      <c r="J27" s="13">
        <v>141</v>
      </c>
      <c r="K27" s="13">
        <f t="shared" si="4"/>
        <v>70.5</v>
      </c>
      <c r="L27" s="13">
        <v>85</v>
      </c>
      <c r="M27" s="13">
        <f t="shared" si="5"/>
        <v>77.27</v>
      </c>
      <c r="N27" s="13">
        <v>70</v>
      </c>
      <c r="O27" s="13">
        <f t="shared" si="6"/>
        <v>63.64</v>
      </c>
      <c r="P27" s="13">
        <v>77</v>
      </c>
      <c r="Q27" s="13">
        <v>100</v>
      </c>
      <c r="R27" s="13">
        <v>100</v>
      </c>
      <c r="S27" s="13">
        <f t="shared" si="7"/>
        <v>77.260000000000005</v>
      </c>
      <c r="T27" s="13">
        <f t="shared" si="8"/>
        <v>9</v>
      </c>
      <c r="U27" s="13">
        <f t="shared" si="9"/>
        <v>9</v>
      </c>
      <c r="V27" s="13"/>
      <c r="W27" s="13" t="str">
        <f t="shared" si="10"/>
        <v>가능</v>
      </c>
      <c r="X27" s="13"/>
      <c r="Y27" s="13" t="str">
        <f>HLOOKUP(S27, 참조표!$E$2:$M$3, 2, TRUE)</f>
        <v>C+</v>
      </c>
      <c r="Z27" s="13" t="str">
        <f t="shared" si="11"/>
        <v>A</v>
      </c>
      <c r="AA27" s="13" t="str">
        <f t="shared" si="12"/>
        <v>A+</v>
      </c>
    </row>
    <row r="28" spans="1:27" ht="20.100000000000001" customHeight="1" x14ac:dyDescent="0.3">
      <c r="A28" s="12" t="s">
        <v>6</v>
      </c>
      <c r="B28" s="15" t="s">
        <v>4</v>
      </c>
      <c r="C28" s="15" t="s">
        <v>98</v>
      </c>
      <c r="D28" s="12">
        <f t="shared" si="0"/>
        <v>2022</v>
      </c>
      <c r="E28" s="12">
        <f t="shared" si="1"/>
        <v>105</v>
      </c>
      <c r="F28" s="12" t="str">
        <f>VLOOKUP(E28, 참조표!$A$3:$B$7, 2, FALSE)</f>
        <v>통신</v>
      </c>
      <c r="G28" s="12">
        <f t="shared" si="2"/>
        <v>38</v>
      </c>
      <c r="H28" s="15" t="s">
        <v>71</v>
      </c>
      <c r="I28" s="12" t="str">
        <f t="shared" si="3"/>
        <v>22주영*38</v>
      </c>
      <c r="J28" s="13">
        <v>153</v>
      </c>
      <c r="K28" s="13">
        <f t="shared" si="4"/>
        <v>76.5</v>
      </c>
      <c r="L28" s="13">
        <v>105</v>
      </c>
      <c r="M28" s="13">
        <f t="shared" si="5"/>
        <v>95.45</v>
      </c>
      <c r="N28" s="13">
        <v>81</v>
      </c>
      <c r="O28" s="13">
        <f t="shared" si="6"/>
        <v>73.64</v>
      </c>
      <c r="P28" s="13">
        <v>83</v>
      </c>
      <c r="Q28" s="13">
        <v>100</v>
      </c>
      <c r="R28" s="13">
        <v>100</v>
      </c>
      <c r="S28" s="13">
        <f t="shared" si="7"/>
        <v>87.02</v>
      </c>
      <c r="T28" s="13">
        <f t="shared" si="8"/>
        <v>2</v>
      </c>
      <c r="U28" s="13">
        <f t="shared" si="9"/>
        <v>2</v>
      </c>
      <c r="V28" s="13"/>
      <c r="W28" s="13" t="str">
        <f t="shared" si="10"/>
        <v>가능</v>
      </c>
      <c r="X28" s="13"/>
      <c r="Y28" s="13" t="str">
        <f>HLOOKUP(S28, 참조표!$E$2:$M$3, 2, TRUE)</f>
        <v>B+</v>
      </c>
      <c r="Z28" s="13" t="str">
        <f t="shared" si="11"/>
        <v>A</v>
      </c>
      <c r="AA28" s="13" t="str">
        <f t="shared" si="12"/>
        <v>A+</v>
      </c>
    </row>
    <row r="29" spans="1:27" ht="20.100000000000001" customHeight="1" x14ac:dyDescent="0.3">
      <c r="A29" s="12" t="s">
        <v>7</v>
      </c>
      <c r="B29" s="15" t="s">
        <v>4</v>
      </c>
      <c r="C29" s="15" t="s">
        <v>99</v>
      </c>
      <c r="D29" s="12">
        <f t="shared" si="0"/>
        <v>2022</v>
      </c>
      <c r="E29" s="12">
        <f t="shared" si="1"/>
        <v>101</v>
      </c>
      <c r="F29" s="12" t="str">
        <f>VLOOKUP(E29, 참조표!$A$3:$B$7, 2, FALSE)</f>
        <v>컴퓨터</v>
      </c>
      <c r="G29" s="12">
        <f t="shared" si="2"/>
        <v>39</v>
      </c>
      <c r="H29" s="15" t="s">
        <v>72</v>
      </c>
      <c r="I29" s="12" t="str">
        <f t="shared" si="3"/>
        <v>22최성*39</v>
      </c>
      <c r="J29" s="13">
        <v>86</v>
      </c>
      <c r="K29" s="13">
        <f t="shared" si="4"/>
        <v>43</v>
      </c>
      <c r="L29" s="13">
        <v>21</v>
      </c>
      <c r="M29" s="13">
        <f t="shared" si="5"/>
        <v>19.09</v>
      </c>
      <c r="N29" s="13">
        <v>56</v>
      </c>
      <c r="O29" s="13">
        <f t="shared" si="6"/>
        <v>50.91</v>
      </c>
      <c r="P29" s="13">
        <v>13</v>
      </c>
      <c r="Q29" s="13">
        <v>78.89</v>
      </c>
      <c r="R29" s="13">
        <v>40</v>
      </c>
      <c r="S29" s="13">
        <f t="shared" si="7"/>
        <v>35.86</v>
      </c>
      <c r="T29" s="13">
        <f t="shared" si="8"/>
        <v>48</v>
      </c>
      <c r="U29" s="13">
        <f t="shared" si="9"/>
        <v>48</v>
      </c>
      <c r="V29" s="13"/>
      <c r="W29" s="13" t="str">
        <f t="shared" si="10"/>
        <v>가능</v>
      </c>
      <c r="X29" s="13"/>
      <c r="Y29" s="13" t="str">
        <f>HLOOKUP(S29, 참조표!$E$2:$M$3, 2, TRUE)</f>
        <v>F</v>
      </c>
      <c r="Z29" s="13" t="str">
        <f t="shared" si="11"/>
        <v>F</v>
      </c>
      <c r="AA29" s="13" t="str">
        <f t="shared" si="12"/>
        <v>A+</v>
      </c>
    </row>
    <row r="30" spans="1:27" ht="20.100000000000001" customHeight="1" x14ac:dyDescent="0.3">
      <c r="A30" s="12" t="s">
        <v>8</v>
      </c>
      <c r="B30" s="13">
        <v>3</v>
      </c>
      <c r="C30" s="13">
        <v>202110327</v>
      </c>
      <c r="D30" s="12">
        <f t="shared" si="0"/>
        <v>2021</v>
      </c>
      <c r="E30" s="12">
        <f t="shared" si="1"/>
        <v>103</v>
      </c>
      <c r="F30" s="12" t="str">
        <f>VLOOKUP(E30, 참조표!$A$3:$B$7, 2, FALSE)</f>
        <v>전자</v>
      </c>
      <c r="G30" s="12">
        <f t="shared" si="2"/>
        <v>27</v>
      </c>
      <c r="H30" s="13" t="s">
        <v>100</v>
      </c>
      <c r="I30" s="12" t="str">
        <f t="shared" si="3"/>
        <v>21박민*27</v>
      </c>
      <c r="J30" s="13">
        <v>113</v>
      </c>
      <c r="K30" s="13">
        <f t="shared" si="4"/>
        <v>56.5</v>
      </c>
      <c r="L30" s="13">
        <v>89</v>
      </c>
      <c r="M30" s="13">
        <f t="shared" si="5"/>
        <v>80.91</v>
      </c>
      <c r="N30" s="13">
        <v>66</v>
      </c>
      <c r="O30" s="13">
        <f t="shared" si="6"/>
        <v>60</v>
      </c>
      <c r="P30" s="13">
        <v>75</v>
      </c>
      <c r="Q30" s="13">
        <v>100</v>
      </c>
      <c r="R30" s="13">
        <v>100</v>
      </c>
      <c r="S30" s="13">
        <f t="shared" si="7"/>
        <v>73.77</v>
      </c>
      <c r="T30" s="13">
        <f t="shared" si="8"/>
        <v>13</v>
      </c>
      <c r="U30" s="13">
        <f t="shared" si="9"/>
        <v>13</v>
      </c>
      <c r="V30" s="13"/>
      <c r="W30" s="13" t="str">
        <f t="shared" si="10"/>
        <v>가능</v>
      </c>
      <c r="X30" s="13"/>
      <c r="Y30" s="13" t="str">
        <f>HLOOKUP(S30, 참조표!$E$2:$M$3, 2, TRUE)</f>
        <v>C0</v>
      </c>
      <c r="Z30" s="13" t="str">
        <f t="shared" si="11"/>
        <v>A</v>
      </c>
      <c r="AA30" s="13" t="str">
        <f t="shared" si="12"/>
        <v>A+</v>
      </c>
    </row>
    <row r="31" spans="1:27" ht="20.100000000000001" customHeight="1" x14ac:dyDescent="0.3">
      <c r="A31" s="12" t="s">
        <v>9</v>
      </c>
      <c r="B31" s="13">
        <v>2</v>
      </c>
      <c r="C31" s="13">
        <v>202210573</v>
      </c>
      <c r="D31" s="12">
        <f t="shared" si="0"/>
        <v>2022</v>
      </c>
      <c r="E31" s="12">
        <f t="shared" si="1"/>
        <v>105</v>
      </c>
      <c r="F31" s="12" t="str">
        <f>VLOOKUP(E31, 참조표!$A$3:$B$7, 2, FALSE)</f>
        <v>통신</v>
      </c>
      <c r="G31" s="12">
        <f t="shared" si="2"/>
        <v>73</v>
      </c>
      <c r="H31" s="13" t="s">
        <v>101</v>
      </c>
      <c r="I31" s="12" t="str">
        <f t="shared" si="3"/>
        <v>22김정*73</v>
      </c>
      <c r="J31" s="13">
        <v>124</v>
      </c>
      <c r="K31" s="13">
        <f t="shared" si="4"/>
        <v>62</v>
      </c>
      <c r="L31" s="13">
        <v>97</v>
      </c>
      <c r="M31" s="13">
        <f t="shared" si="5"/>
        <v>88.18</v>
      </c>
      <c r="N31" s="13">
        <v>60</v>
      </c>
      <c r="O31" s="13">
        <f t="shared" si="6"/>
        <v>54.55</v>
      </c>
      <c r="P31" s="13">
        <v>74</v>
      </c>
      <c r="Q31" s="13">
        <v>96.67</v>
      </c>
      <c r="R31" s="13">
        <v>100</v>
      </c>
      <c r="S31" s="13">
        <f t="shared" si="7"/>
        <v>76.989999999999995</v>
      </c>
      <c r="T31" s="13">
        <f t="shared" si="8"/>
        <v>10</v>
      </c>
      <c r="U31" s="13">
        <f t="shared" si="9"/>
        <v>10</v>
      </c>
      <c r="V31" s="13" t="s">
        <v>162</v>
      </c>
      <c r="W31" s="13"/>
      <c r="X31" s="13">
        <f t="shared" si="16"/>
        <v>100</v>
      </c>
      <c r="Y31" s="13" t="str">
        <f>HLOOKUP(S31, 참조표!$E$2:$M$3, 2, TRUE)</f>
        <v>C+</v>
      </c>
      <c r="Z31" s="13" t="str">
        <f t="shared" si="11"/>
        <v>A</v>
      </c>
      <c r="AA31" s="13" t="str">
        <f t="shared" si="12"/>
        <v>B+</v>
      </c>
    </row>
    <row r="32" spans="1:27" ht="20.100000000000001" customHeight="1" x14ac:dyDescent="0.3">
      <c r="A32" s="12" t="s">
        <v>10</v>
      </c>
      <c r="B32" s="13">
        <v>4</v>
      </c>
      <c r="C32" s="13">
        <v>202010256</v>
      </c>
      <c r="D32" s="12">
        <f t="shared" si="0"/>
        <v>2020</v>
      </c>
      <c r="E32" s="12">
        <f t="shared" si="1"/>
        <v>102</v>
      </c>
      <c r="F32" s="12" t="str">
        <f>VLOOKUP(E32, 참조표!$A$3:$B$7, 2, FALSE)</f>
        <v>보안</v>
      </c>
      <c r="G32" s="12">
        <f t="shared" si="2"/>
        <v>56</v>
      </c>
      <c r="H32" s="13" t="s">
        <v>102</v>
      </c>
      <c r="I32" s="12" t="str">
        <f t="shared" si="3"/>
        <v>20박재*56</v>
      </c>
      <c r="J32" s="13">
        <v>57</v>
      </c>
      <c r="K32" s="13">
        <f t="shared" si="4"/>
        <v>28.5</v>
      </c>
      <c r="L32" s="13">
        <v>47</v>
      </c>
      <c r="M32" s="13">
        <f t="shared" si="5"/>
        <v>42.73</v>
      </c>
      <c r="N32" s="13">
        <v>58</v>
      </c>
      <c r="O32" s="13">
        <f t="shared" si="6"/>
        <v>52.73</v>
      </c>
      <c r="P32" s="13">
        <v>21</v>
      </c>
      <c r="Q32" s="13">
        <v>90</v>
      </c>
      <c r="R32" s="13">
        <v>100</v>
      </c>
      <c r="S32" s="13">
        <f t="shared" si="7"/>
        <v>44.88</v>
      </c>
      <c r="T32" s="13">
        <f t="shared" si="8"/>
        <v>43</v>
      </c>
      <c r="U32" s="13">
        <f t="shared" si="9"/>
        <v>43</v>
      </c>
      <c r="V32" s="13" t="s">
        <v>162</v>
      </c>
      <c r="W32" s="13" t="str">
        <f t="shared" si="10"/>
        <v>가능</v>
      </c>
      <c r="X32" s="13"/>
      <c r="Y32" s="13" t="str">
        <f>HLOOKUP(S32, 참조표!$E$2:$M$3, 2, TRUE)</f>
        <v>F</v>
      </c>
      <c r="Z32" s="13" t="str">
        <f t="shared" si="11"/>
        <v>D</v>
      </c>
      <c r="AA32" s="13" t="str">
        <f t="shared" si="12"/>
        <v>A0</v>
      </c>
    </row>
    <row r="33" spans="1:27" ht="20.100000000000001" customHeight="1" x14ac:dyDescent="0.3">
      <c r="A33" s="12" t="s">
        <v>11</v>
      </c>
      <c r="B33" s="13">
        <v>4</v>
      </c>
      <c r="C33" s="13">
        <v>202010162</v>
      </c>
      <c r="D33" s="12">
        <f t="shared" si="0"/>
        <v>2020</v>
      </c>
      <c r="E33" s="12">
        <f t="shared" si="1"/>
        <v>101</v>
      </c>
      <c r="F33" s="12" t="str">
        <f>VLOOKUP(E33, 참조표!$A$3:$B$7, 2, FALSE)</f>
        <v>컴퓨터</v>
      </c>
      <c r="G33" s="12">
        <f t="shared" si="2"/>
        <v>62</v>
      </c>
      <c r="H33" s="13" t="s">
        <v>103</v>
      </c>
      <c r="I33" s="12" t="str">
        <f t="shared" si="3"/>
        <v>20이정*62</v>
      </c>
      <c r="J33" s="13">
        <v>111</v>
      </c>
      <c r="K33" s="13">
        <f t="shared" si="4"/>
        <v>55.5</v>
      </c>
      <c r="L33" s="13">
        <v>52</v>
      </c>
      <c r="M33" s="13">
        <f t="shared" si="5"/>
        <v>47.27</v>
      </c>
      <c r="N33" s="13">
        <v>23</v>
      </c>
      <c r="O33" s="13">
        <f t="shared" si="6"/>
        <v>20.91</v>
      </c>
      <c r="P33" s="13">
        <v>59</v>
      </c>
      <c r="Q33" s="13">
        <v>96.67</v>
      </c>
      <c r="R33" s="13">
        <v>70</v>
      </c>
      <c r="S33" s="13">
        <f t="shared" si="7"/>
        <v>54.35</v>
      </c>
      <c r="T33" s="13">
        <f t="shared" si="8"/>
        <v>38</v>
      </c>
      <c r="U33" s="13">
        <f t="shared" si="9"/>
        <v>38</v>
      </c>
      <c r="V33" s="13" t="s">
        <v>162</v>
      </c>
      <c r="W33" s="13" t="str">
        <f t="shared" si="10"/>
        <v>가능</v>
      </c>
      <c r="X33" s="13"/>
      <c r="Y33" s="13" t="str">
        <f>HLOOKUP(S33, 참조표!$E$2:$M$3, 2, TRUE)</f>
        <v>F</v>
      </c>
      <c r="Z33" s="13" t="str">
        <f t="shared" si="11"/>
        <v>C</v>
      </c>
      <c r="AA33" s="13" t="str">
        <f t="shared" si="12"/>
        <v>A0</v>
      </c>
    </row>
    <row r="34" spans="1:27" ht="20.100000000000001" customHeight="1" x14ac:dyDescent="0.3">
      <c r="A34" s="12" t="s">
        <v>12</v>
      </c>
      <c r="B34" s="13">
        <v>4</v>
      </c>
      <c r="C34" s="13">
        <v>202010102</v>
      </c>
      <c r="D34" s="12">
        <f t="shared" si="0"/>
        <v>2020</v>
      </c>
      <c r="E34" s="12">
        <f t="shared" si="1"/>
        <v>101</v>
      </c>
      <c r="F34" s="12" t="str">
        <f>VLOOKUP(E34, 참조표!$A$3:$B$7, 2, FALSE)</f>
        <v>컴퓨터</v>
      </c>
      <c r="G34" s="12">
        <f t="shared" si="2"/>
        <v>2</v>
      </c>
      <c r="H34" s="13" t="s">
        <v>104</v>
      </c>
      <c r="I34" s="12" t="str">
        <f t="shared" si="3"/>
        <v>20이승*02</v>
      </c>
      <c r="J34" s="13">
        <v>46</v>
      </c>
      <c r="K34" s="13">
        <f t="shared" si="4"/>
        <v>23</v>
      </c>
      <c r="L34" s="13">
        <v>58</v>
      </c>
      <c r="M34" s="13">
        <f t="shared" si="5"/>
        <v>52.73</v>
      </c>
      <c r="N34" s="13">
        <v>10</v>
      </c>
      <c r="O34" s="13">
        <f t="shared" si="6"/>
        <v>9.09</v>
      </c>
      <c r="P34" s="13">
        <v>10</v>
      </c>
      <c r="Q34" s="13">
        <v>86.67</v>
      </c>
      <c r="R34" s="13">
        <v>60</v>
      </c>
      <c r="S34" s="13">
        <f t="shared" si="7"/>
        <v>38.93</v>
      </c>
      <c r="T34" s="13">
        <f t="shared" si="8"/>
        <v>47</v>
      </c>
      <c r="U34" s="13">
        <f t="shared" si="9"/>
        <v>47</v>
      </c>
      <c r="V34" s="13"/>
      <c r="W34" s="13" t="str">
        <f t="shared" si="10"/>
        <v>가능</v>
      </c>
      <c r="X34" s="13"/>
      <c r="Y34" s="13" t="str">
        <f>HLOOKUP(S34, 참조표!$E$2:$M$3, 2, TRUE)</f>
        <v>F</v>
      </c>
      <c r="Z34" s="13" t="str">
        <f t="shared" si="11"/>
        <v>D</v>
      </c>
      <c r="AA34" s="13" t="str">
        <f t="shared" si="12"/>
        <v>A+</v>
      </c>
    </row>
    <row r="35" spans="1:27" ht="20.100000000000001" customHeight="1" x14ac:dyDescent="0.3">
      <c r="A35" s="12" t="s">
        <v>13</v>
      </c>
      <c r="B35" s="13">
        <v>1</v>
      </c>
      <c r="C35" s="13">
        <v>202210418</v>
      </c>
      <c r="D35" s="12">
        <f t="shared" si="0"/>
        <v>2022</v>
      </c>
      <c r="E35" s="12">
        <f t="shared" si="1"/>
        <v>104</v>
      </c>
      <c r="F35" s="12" t="str">
        <f>VLOOKUP(E35, 참조표!$A$3:$B$7, 2, FALSE)</f>
        <v>게임</v>
      </c>
      <c r="G35" s="12">
        <f t="shared" si="2"/>
        <v>18</v>
      </c>
      <c r="H35" s="13" t="s">
        <v>105</v>
      </c>
      <c r="I35" s="12" t="str">
        <f t="shared" si="3"/>
        <v>22정성*18</v>
      </c>
      <c r="J35" s="13">
        <v>85</v>
      </c>
      <c r="K35" s="13">
        <f t="shared" si="4"/>
        <v>42.5</v>
      </c>
      <c r="L35" s="13">
        <v>58</v>
      </c>
      <c r="M35" s="13">
        <f t="shared" si="5"/>
        <v>52.73</v>
      </c>
      <c r="N35" s="13">
        <v>40</v>
      </c>
      <c r="O35" s="13">
        <f t="shared" si="6"/>
        <v>36.36</v>
      </c>
      <c r="P35" s="13">
        <v>58</v>
      </c>
      <c r="Q35" s="13">
        <v>94.44</v>
      </c>
      <c r="R35" s="13">
        <v>60</v>
      </c>
      <c r="S35" s="13">
        <f t="shared" si="7"/>
        <v>53.09</v>
      </c>
      <c r="T35" s="13">
        <f t="shared" si="8"/>
        <v>39</v>
      </c>
      <c r="U35" s="13">
        <f t="shared" si="9"/>
        <v>39</v>
      </c>
      <c r="V35" s="13"/>
      <c r="W35" s="13" t="str">
        <f t="shared" si="10"/>
        <v>가능</v>
      </c>
      <c r="X35" s="13"/>
      <c r="Y35" s="13" t="str">
        <f>HLOOKUP(S35, 참조표!$E$2:$M$3, 2, TRUE)</f>
        <v>F</v>
      </c>
      <c r="Z35" s="13" t="str">
        <f t="shared" si="11"/>
        <v>C</v>
      </c>
      <c r="AA35" s="13" t="str">
        <f t="shared" si="12"/>
        <v>A+</v>
      </c>
    </row>
    <row r="36" spans="1:27" ht="20.100000000000001" customHeight="1" x14ac:dyDescent="0.3">
      <c r="A36" s="12" t="s">
        <v>14</v>
      </c>
      <c r="B36" s="13">
        <v>2</v>
      </c>
      <c r="C36" s="13">
        <v>202110223</v>
      </c>
      <c r="D36" s="12">
        <f t="shared" si="0"/>
        <v>2021</v>
      </c>
      <c r="E36" s="12">
        <f t="shared" si="1"/>
        <v>102</v>
      </c>
      <c r="F36" s="12" t="str">
        <f>VLOOKUP(E36, 참조표!$A$3:$B$7, 2, FALSE)</f>
        <v>보안</v>
      </c>
      <c r="G36" s="12">
        <f t="shared" si="2"/>
        <v>23</v>
      </c>
      <c r="H36" s="13" t="s">
        <v>106</v>
      </c>
      <c r="I36" s="12" t="str">
        <f t="shared" si="3"/>
        <v>21강기*23</v>
      </c>
      <c r="J36" s="13">
        <v>52</v>
      </c>
      <c r="K36" s="13">
        <f t="shared" si="4"/>
        <v>26</v>
      </c>
      <c r="L36" s="13">
        <v>56</v>
      </c>
      <c r="M36" s="13">
        <f t="shared" si="5"/>
        <v>50.91</v>
      </c>
      <c r="N36" s="13">
        <v>31</v>
      </c>
      <c r="O36" s="13">
        <f t="shared" si="6"/>
        <v>28.18</v>
      </c>
      <c r="P36" s="13">
        <v>0</v>
      </c>
      <c r="Q36" s="13">
        <v>83.33</v>
      </c>
      <c r="R36" s="13">
        <v>60</v>
      </c>
      <c r="S36" s="13">
        <f t="shared" si="7"/>
        <v>39.770000000000003</v>
      </c>
      <c r="T36" s="13">
        <f t="shared" si="8"/>
        <v>46</v>
      </c>
      <c r="U36" s="13">
        <f t="shared" si="9"/>
        <v>46</v>
      </c>
      <c r="V36" s="13"/>
      <c r="W36" s="13" t="str">
        <f t="shared" si="10"/>
        <v>가능</v>
      </c>
      <c r="X36" s="13"/>
      <c r="Y36" s="13" t="str">
        <f>HLOOKUP(S36, 참조표!$E$2:$M$3, 2, TRUE)</f>
        <v>F</v>
      </c>
      <c r="Z36" s="13" t="str">
        <f t="shared" si="11"/>
        <v>D</v>
      </c>
      <c r="AA36" s="13" t="str">
        <f t="shared" si="12"/>
        <v>A+</v>
      </c>
    </row>
    <row r="37" spans="1:27" ht="20.100000000000001" customHeight="1" x14ac:dyDescent="0.3">
      <c r="A37" s="12" t="s">
        <v>15</v>
      </c>
      <c r="B37" s="13">
        <v>2</v>
      </c>
      <c r="C37" s="13">
        <v>202110339</v>
      </c>
      <c r="D37" s="12">
        <f t="shared" si="0"/>
        <v>2021</v>
      </c>
      <c r="E37" s="12">
        <f t="shared" si="1"/>
        <v>103</v>
      </c>
      <c r="F37" s="12" t="str">
        <f>VLOOKUP(E37, 참조표!$A$3:$B$7, 2, FALSE)</f>
        <v>전자</v>
      </c>
      <c r="G37" s="12">
        <f t="shared" si="2"/>
        <v>39</v>
      </c>
      <c r="H37" s="13" t="s">
        <v>107</v>
      </c>
      <c r="I37" s="12" t="str">
        <f t="shared" si="3"/>
        <v>21권준*39</v>
      </c>
      <c r="J37" s="13">
        <v>16</v>
      </c>
      <c r="K37" s="13">
        <f t="shared" si="4"/>
        <v>8</v>
      </c>
      <c r="L37" s="13">
        <v>20</v>
      </c>
      <c r="M37" s="13">
        <f t="shared" si="5"/>
        <v>18.18</v>
      </c>
      <c r="N37" s="13">
        <v>20</v>
      </c>
      <c r="O37" s="13">
        <f t="shared" si="6"/>
        <v>18.18</v>
      </c>
      <c r="P37" s="13">
        <v>21</v>
      </c>
      <c r="Q37" s="13">
        <v>88.89</v>
      </c>
      <c r="R37" s="13">
        <v>100</v>
      </c>
      <c r="S37" s="13">
        <f t="shared" si="7"/>
        <v>26.57</v>
      </c>
      <c r="T37" s="13">
        <f t="shared" si="8"/>
        <v>53</v>
      </c>
      <c r="U37" s="13">
        <f t="shared" si="9"/>
        <v>53</v>
      </c>
      <c r="V37" s="13"/>
      <c r="W37" s="13" t="str">
        <f t="shared" si="10"/>
        <v>가능</v>
      </c>
      <c r="X37" s="13"/>
      <c r="Y37" s="13" t="str">
        <f>HLOOKUP(S37, 참조표!$E$2:$M$3, 2, TRUE)</f>
        <v>F</v>
      </c>
      <c r="Z37" s="13" t="str">
        <f t="shared" si="11"/>
        <v>F</v>
      </c>
      <c r="AA37" s="13" t="str">
        <f t="shared" si="12"/>
        <v>A+</v>
      </c>
    </row>
    <row r="38" spans="1:27" ht="20.100000000000001" customHeight="1" x14ac:dyDescent="0.3">
      <c r="A38" s="12" t="s">
        <v>16</v>
      </c>
      <c r="B38" s="13">
        <v>2</v>
      </c>
      <c r="C38" s="13">
        <v>202210223</v>
      </c>
      <c r="D38" s="12">
        <f t="shared" si="0"/>
        <v>2022</v>
      </c>
      <c r="E38" s="12">
        <f t="shared" si="1"/>
        <v>102</v>
      </c>
      <c r="F38" s="12" t="str">
        <f>VLOOKUP(E38, 참조표!$A$3:$B$7, 2, FALSE)</f>
        <v>보안</v>
      </c>
      <c r="G38" s="12">
        <f t="shared" si="2"/>
        <v>23</v>
      </c>
      <c r="H38" s="13" t="s">
        <v>108</v>
      </c>
      <c r="I38" s="12" t="str">
        <f t="shared" si="3"/>
        <v>22김태*23</v>
      </c>
      <c r="J38" s="13">
        <v>143</v>
      </c>
      <c r="K38" s="13">
        <f t="shared" si="4"/>
        <v>71.5</v>
      </c>
      <c r="L38" s="13">
        <v>82</v>
      </c>
      <c r="M38" s="13">
        <f t="shared" si="5"/>
        <v>74.55</v>
      </c>
      <c r="N38" s="13">
        <v>48</v>
      </c>
      <c r="O38" s="13">
        <f t="shared" si="6"/>
        <v>43.64</v>
      </c>
      <c r="P38" s="13">
        <v>65</v>
      </c>
      <c r="Q38" s="13">
        <v>100</v>
      </c>
      <c r="R38" s="13">
        <v>100</v>
      </c>
      <c r="S38" s="13">
        <f t="shared" si="7"/>
        <v>73.41</v>
      </c>
      <c r="T38" s="13">
        <f t="shared" si="8"/>
        <v>14</v>
      </c>
      <c r="U38" s="13">
        <f t="shared" si="9"/>
        <v>14</v>
      </c>
      <c r="V38" s="13"/>
      <c r="W38" s="13" t="str">
        <f t="shared" si="10"/>
        <v>가능</v>
      </c>
      <c r="X38" s="13"/>
      <c r="Y38" s="13" t="str">
        <f>HLOOKUP(S38, 참조표!$E$2:$M$3, 2, TRUE)</f>
        <v>C0</v>
      </c>
      <c r="Z38" s="13" t="str">
        <f t="shared" si="11"/>
        <v>A</v>
      </c>
      <c r="AA38" s="13" t="str">
        <f t="shared" si="12"/>
        <v>A+</v>
      </c>
    </row>
    <row r="39" spans="1:27" ht="20.100000000000001" customHeight="1" x14ac:dyDescent="0.3">
      <c r="A39" s="12" t="s">
        <v>17</v>
      </c>
      <c r="B39" s="13">
        <v>3</v>
      </c>
      <c r="C39" s="13">
        <v>201910196</v>
      </c>
      <c r="D39" s="12">
        <f t="shared" si="0"/>
        <v>2019</v>
      </c>
      <c r="E39" s="12">
        <f t="shared" si="1"/>
        <v>101</v>
      </c>
      <c r="F39" s="12" t="str">
        <f>VLOOKUP(E39, 참조표!$A$3:$B$7, 2, FALSE)</f>
        <v>컴퓨터</v>
      </c>
      <c r="G39" s="12">
        <f t="shared" si="2"/>
        <v>96</v>
      </c>
      <c r="H39" s="13" t="s">
        <v>109</v>
      </c>
      <c r="I39" s="12" t="str">
        <f t="shared" si="3"/>
        <v>19배진*96</v>
      </c>
      <c r="J39" s="13">
        <v>160</v>
      </c>
      <c r="K39" s="13">
        <f t="shared" si="4"/>
        <v>80</v>
      </c>
      <c r="L39" s="13">
        <v>79</v>
      </c>
      <c r="M39" s="13">
        <f t="shared" si="5"/>
        <v>71.819999999999993</v>
      </c>
      <c r="N39" s="13">
        <v>67</v>
      </c>
      <c r="O39" s="13">
        <f t="shared" si="6"/>
        <v>60.91</v>
      </c>
      <c r="P39" s="13">
        <v>95</v>
      </c>
      <c r="Q39" s="13">
        <v>91.11</v>
      </c>
      <c r="R39" s="13">
        <v>100</v>
      </c>
      <c r="S39" s="13">
        <f t="shared" si="7"/>
        <v>78.84</v>
      </c>
      <c r="T39" s="13">
        <f t="shared" si="8"/>
        <v>5</v>
      </c>
      <c r="U39" s="13">
        <f t="shared" si="9"/>
        <v>5</v>
      </c>
      <c r="V39" s="13"/>
      <c r="W39" s="13" t="str">
        <f t="shared" si="10"/>
        <v>가능</v>
      </c>
      <c r="X39" s="13"/>
      <c r="Y39" s="13" t="str">
        <f>HLOOKUP(S39, 참조표!$E$2:$M$3, 2, TRUE)</f>
        <v>C+</v>
      </c>
      <c r="Z39" s="13" t="str">
        <f t="shared" si="11"/>
        <v>A</v>
      </c>
      <c r="AA39" s="13" t="str">
        <f t="shared" si="12"/>
        <v>A+</v>
      </c>
    </row>
    <row r="40" spans="1:27" ht="20.100000000000001" customHeight="1" x14ac:dyDescent="0.3">
      <c r="A40" s="12" t="s">
        <v>18</v>
      </c>
      <c r="B40" s="13">
        <v>2</v>
      </c>
      <c r="C40" s="13">
        <v>202010106</v>
      </c>
      <c r="D40" s="12">
        <f t="shared" si="0"/>
        <v>2020</v>
      </c>
      <c r="E40" s="12">
        <f t="shared" si="1"/>
        <v>101</v>
      </c>
      <c r="F40" s="12" t="str">
        <f>VLOOKUP(E40, 참조표!$A$3:$B$7, 2, FALSE)</f>
        <v>컴퓨터</v>
      </c>
      <c r="G40" s="12">
        <f t="shared" si="2"/>
        <v>6</v>
      </c>
      <c r="H40" s="13" t="s">
        <v>110</v>
      </c>
      <c r="I40" s="12" t="str">
        <f t="shared" si="3"/>
        <v>20양상*06</v>
      </c>
      <c r="J40" s="13">
        <v>128</v>
      </c>
      <c r="K40" s="13">
        <f t="shared" si="4"/>
        <v>64</v>
      </c>
      <c r="L40" s="13">
        <v>85</v>
      </c>
      <c r="M40" s="13">
        <f t="shared" si="5"/>
        <v>77.27</v>
      </c>
      <c r="N40" s="13">
        <v>60</v>
      </c>
      <c r="O40" s="13">
        <f t="shared" si="6"/>
        <v>54.55</v>
      </c>
      <c r="P40" s="13">
        <v>56</v>
      </c>
      <c r="Q40" s="13">
        <v>100</v>
      </c>
      <c r="R40" s="13">
        <v>100</v>
      </c>
      <c r="S40" s="13">
        <f t="shared" si="7"/>
        <v>72.3</v>
      </c>
      <c r="T40" s="13">
        <f t="shared" si="8"/>
        <v>17</v>
      </c>
      <c r="U40" s="13">
        <f t="shared" si="9"/>
        <v>17</v>
      </c>
      <c r="V40" s="13"/>
      <c r="W40" s="13" t="str">
        <f t="shared" si="10"/>
        <v>가능</v>
      </c>
      <c r="X40" s="13"/>
      <c r="Y40" s="13" t="str">
        <f>HLOOKUP(S40, 참조표!$E$2:$M$3, 2, TRUE)</f>
        <v>C0</v>
      </c>
      <c r="Z40" s="13" t="str">
        <f t="shared" si="11"/>
        <v>B</v>
      </c>
      <c r="AA40" s="13" t="str">
        <f t="shared" si="12"/>
        <v>A+</v>
      </c>
    </row>
    <row r="41" spans="1:27" ht="20.100000000000001" customHeight="1" x14ac:dyDescent="0.3">
      <c r="A41" s="12" t="s">
        <v>19</v>
      </c>
      <c r="B41" s="13">
        <v>2</v>
      </c>
      <c r="C41" s="13">
        <v>202110110</v>
      </c>
      <c r="D41" s="12">
        <f t="shared" si="0"/>
        <v>2021</v>
      </c>
      <c r="E41" s="12">
        <f t="shared" si="1"/>
        <v>101</v>
      </c>
      <c r="F41" s="12" t="str">
        <f>VLOOKUP(E41, 참조표!$A$3:$B$7, 2, FALSE)</f>
        <v>컴퓨터</v>
      </c>
      <c r="G41" s="12">
        <f t="shared" si="2"/>
        <v>10</v>
      </c>
      <c r="H41" s="13" t="s">
        <v>111</v>
      </c>
      <c r="I41" s="12" t="str">
        <f t="shared" si="3"/>
        <v>21김상*10</v>
      </c>
      <c r="J41" s="13">
        <v>167</v>
      </c>
      <c r="K41" s="13">
        <f t="shared" si="4"/>
        <v>83.5</v>
      </c>
      <c r="L41" s="13">
        <v>99</v>
      </c>
      <c r="M41" s="13">
        <f t="shared" si="5"/>
        <v>90</v>
      </c>
      <c r="N41" s="13">
        <v>102</v>
      </c>
      <c r="O41" s="13">
        <f t="shared" si="6"/>
        <v>92.73</v>
      </c>
      <c r="P41" s="13">
        <v>90</v>
      </c>
      <c r="Q41" s="13">
        <v>100</v>
      </c>
      <c r="R41" s="13">
        <v>100</v>
      </c>
      <c r="S41" s="13">
        <f t="shared" si="7"/>
        <v>89.82</v>
      </c>
      <c r="T41" s="13">
        <f t="shared" si="8"/>
        <v>1</v>
      </c>
      <c r="U41" s="13">
        <f t="shared" si="9"/>
        <v>1</v>
      </c>
      <c r="V41" s="13"/>
      <c r="W41" s="13" t="str">
        <f t="shared" si="10"/>
        <v>가능</v>
      </c>
      <c r="X41" s="13"/>
      <c r="Y41" s="13" t="str">
        <f>HLOOKUP(S41, 참조표!$E$2:$M$3, 2, TRUE)</f>
        <v>B+</v>
      </c>
      <c r="Z41" s="13" t="str">
        <f t="shared" si="11"/>
        <v>A</v>
      </c>
      <c r="AA41" s="13" t="str">
        <f t="shared" si="12"/>
        <v>A+</v>
      </c>
    </row>
    <row r="42" spans="1:27" ht="20.100000000000001" customHeight="1" x14ac:dyDescent="0.3">
      <c r="A42" s="12" t="s">
        <v>20</v>
      </c>
      <c r="B42" s="13">
        <v>4</v>
      </c>
      <c r="C42" s="13">
        <v>201910311</v>
      </c>
      <c r="D42" s="12">
        <f t="shared" si="0"/>
        <v>2019</v>
      </c>
      <c r="E42" s="12">
        <f t="shared" si="1"/>
        <v>103</v>
      </c>
      <c r="F42" s="12" t="str">
        <f>VLOOKUP(E42, 참조표!$A$3:$B$7, 2, FALSE)</f>
        <v>전자</v>
      </c>
      <c r="G42" s="12">
        <f t="shared" si="2"/>
        <v>11</v>
      </c>
      <c r="H42" s="13" t="s">
        <v>112</v>
      </c>
      <c r="I42" s="12" t="str">
        <f t="shared" si="3"/>
        <v>19최운*11</v>
      </c>
      <c r="J42" s="13">
        <v>127</v>
      </c>
      <c r="K42" s="13">
        <f t="shared" si="4"/>
        <v>63.5</v>
      </c>
      <c r="L42" s="13">
        <v>80</v>
      </c>
      <c r="M42" s="13">
        <f t="shared" si="5"/>
        <v>72.73</v>
      </c>
      <c r="N42" s="13">
        <v>74</v>
      </c>
      <c r="O42" s="13">
        <f t="shared" si="6"/>
        <v>67.27</v>
      </c>
      <c r="P42" s="13">
        <v>91</v>
      </c>
      <c r="Q42" s="13">
        <v>100</v>
      </c>
      <c r="R42" s="13">
        <v>100</v>
      </c>
      <c r="S42" s="13">
        <f t="shared" si="7"/>
        <v>75.33</v>
      </c>
      <c r="T42" s="13">
        <f t="shared" si="8"/>
        <v>12</v>
      </c>
      <c r="U42" s="13">
        <f t="shared" si="9"/>
        <v>12</v>
      </c>
      <c r="V42" s="13"/>
      <c r="W42" s="13" t="str">
        <f t="shared" si="10"/>
        <v>가능</v>
      </c>
      <c r="X42" s="13"/>
      <c r="Y42" s="13" t="str">
        <f>HLOOKUP(S42, 참조표!$E$2:$M$3, 2, TRUE)</f>
        <v>C+</v>
      </c>
      <c r="Z42" s="13" t="str">
        <f t="shared" si="11"/>
        <v>A</v>
      </c>
      <c r="AA42" s="13" t="str">
        <f t="shared" si="12"/>
        <v>A+</v>
      </c>
    </row>
    <row r="43" spans="1:27" ht="20.100000000000001" customHeight="1" x14ac:dyDescent="0.3">
      <c r="A43" s="12" t="s">
        <v>21</v>
      </c>
      <c r="B43" s="13">
        <v>4</v>
      </c>
      <c r="C43" s="13">
        <v>201910319</v>
      </c>
      <c r="D43" s="12">
        <f t="shared" si="0"/>
        <v>2019</v>
      </c>
      <c r="E43" s="12">
        <f t="shared" si="1"/>
        <v>103</v>
      </c>
      <c r="F43" s="12" t="str">
        <f>VLOOKUP(E43, 참조표!$A$3:$B$7, 2, FALSE)</f>
        <v>전자</v>
      </c>
      <c r="G43" s="12">
        <f t="shared" si="2"/>
        <v>19</v>
      </c>
      <c r="H43" s="13" t="s">
        <v>113</v>
      </c>
      <c r="I43" s="12" t="str">
        <f t="shared" si="3"/>
        <v>19김훈*19</v>
      </c>
      <c r="J43" s="13">
        <v>86</v>
      </c>
      <c r="K43" s="13">
        <f t="shared" si="4"/>
        <v>43</v>
      </c>
      <c r="L43" s="13">
        <v>76</v>
      </c>
      <c r="M43" s="13">
        <f t="shared" si="5"/>
        <v>69.09</v>
      </c>
      <c r="N43" s="13">
        <v>56</v>
      </c>
      <c r="O43" s="13">
        <f t="shared" si="6"/>
        <v>50.91</v>
      </c>
      <c r="P43" s="13">
        <v>58</v>
      </c>
      <c r="Q43" s="13">
        <v>98.89</v>
      </c>
      <c r="R43" s="13">
        <v>100</v>
      </c>
      <c r="S43" s="13">
        <f t="shared" si="7"/>
        <v>62.86</v>
      </c>
      <c r="T43" s="13">
        <f t="shared" si="8"/>
        <v>31</v>
      </c>
      <c r="U43" s="13">
        <f t="shared" si="9"/>
        <v>31</v>
      </c>
      <c r="V43" s="13"/>
      <c r="W43" s="13" t="str">
        <f t="shared" si="10"/>
        <v>가능</v>
      </c>
      <c r="X43" s="13"/>
      <c r="Y43" s="13" t="str">
        <f>HLOOKUP(S43, 참조표!$E$2:$M$3, 2, TRUE)</f>
        <v>D0</v>
      </c>
      <c r="Z43" s="13" t="str">
        <f t="shared" si="11"/>
        <v>B</v>
      </c>
      <c r="AA43" s="13" t="str">
        <f t="shared" si="12"/>
        <v>A+</v>
      </c>
    </row>
    <row r="44" spans="1:27" ht="20.100000000000001" customHeight="1" x14ac:dyDescent="0.3">
      <c r="A44" s="12" t="s">
        <v>22</v>
      </c>
      <c r="B44" s="13">
        <v>3</v>
      </c>
      <c r="C44" s="13">
        <v>201910342</v>
      </c>
      <c r="D44" s="12">
        <f t="shared" si="0"/>
        <v>2019</v>
      </c>
      <c r="E44" s="12">
        <f t="shared" si="1"/>
        <v>103</v>
      </c>
      <c r="F44" s="12" t="str">
        <f>VLOOKUP(E44, 참조표!$A$3:$B$7, 2, FALSE)</f>
        <v>전자</v>
      </c>
      <c r="G44" s="12">
        <f t="shared" si="2"/>
        <v>42</v>
      </c>
      <c r="H44" s="13" t="s">
        <v>114</v>
      </c>
      <c r="I44" s="12" t="str">
        <f t="shared" si="3"/>
        <v>19박연*42</v>
      </c>
      <c r="J44" s="13">
        <v>160</v>
      </c>
      <c r="K44" s="13">
        <f t="shared" si="4"/>
        <v>80</v>
      </c>
      <c r="L44" s="13">
        <v>82</v>
      </c>
      <c r="M44" s="13">
        <f t="shared" si="5"/>
        <v>74.55</v>
      </c>
      <c r="N44" s="13">
        <v>79</v>
      </c>
      <c r="O44" s="13">
        <f t="shared" si="6"/>
        <v>71.819999999999993</v>
      </c>
      <c r="P44" s="13">
        <v>90</v>
      </c>
      <c r="Q44" s="13">
        <v>100</v>
      </c>
      <c r="R44" s="13">
        <v>100</v>
      </c>
      <c r="S44" s="13">
        <f t="shared" si="7"/>
        <v>81.27</v>
      </c>
      <c r="T44" s="13">
        <f t="shared" si="8"/>
        <v>4</v>
      </c>
      <c r="U44" s="13">
        <f t="shared" si="9"/>
        <v>4</v>
      </c>
      <c r="V44" s="13" t="s">
        <v>162</v>
      </c>
      <c r="W44" s="13" t="str">
        <f t="shared" si="10"/>
        <v>가능</v>
      </c>
      <c r="X44" s="13"/>
      <c r="Y44" s="13" t="str">
        <f>HLOOKUP(S44, 참조표!$E$2:$M$3, 2, TRUE)</f>
        <v>B0</v>
      </c>
      <c r="Z44" s="13" t="str">
        <f t="shared" si="11"/>
        <v>A</v>
      </c>
      <c r="AA44" s="13" t="str">
        <f t="shared" si="12"/>
        <v>A0</v>
      </c>
    </row>
    <row r="45" spans="1:27" ht="20.100000000000001" customHeight="1" x14ac:dyDescent="0.3">
      <c r="A45" s="12" t="s">
        <v>23</v>
      </c>
      <c r="B45" s="13">
        <v>2</v>
      </c>
      <c r="C45" s="13">
        <v>202110460</v>
      </c>
      <c r="D45" s="12">
        <f t="shared" si="0"/>
        <v>2021</v>
      </c>
      <c r="E45" s="12">
        <f t="shared" si="1"/>
        <v>104</v>
      </c>
      <c r="F45" s="12" t="str">
        <f>VLOOKUP(E45, 참조표!$A$3:$B$7, 2, FALSE)</f>
        <v>게임</v>
      </c>
      <c r="G45" s="12">
        <f t="shared" si="2"/>
        <v>60</v>
      </c>
      <c r="H45" s="13" t="s">
        <v>115</v>
      </c>
      <c r="I45" s="12" t="str">
        <f t="shared" si="3"/>
        <v>21이형*60</v>
      </c>
      <c r="J45" s="13">
        <v>129</v>
      </c>
      <c r="K45" s="13">
        <f t="shared" si="4"/>
        <v>64.5</v>
      </c>
      <c r="L45" s="13">
        <v>70</v>
      </c>
      <c r="M45" s="13">
        <f t="shared" si="5"/>
        <v>63.64</v>
      </c>
      <c r="N45" s="13">
        <v>66</v>
      </c>
      <c r="O45" s="13">
        <f t="shared" si="6"/>
        <v>60</v>
      </c>
      <c r="P45" s="13">
        <v>57</v>
      </c>
      <c r="Q45" s="13">
        <v>97.78</v>
      </c>
      <c r="R45" s="13">
        <v>100</v>
      </c>
      <c r="S45" s="13">
        <f t="shared" si="7"/>
        <v>68.099999999999994</v>
      </c>
      <c r="T45" s="13">
        <f t="shared" si="8"/>
        <v>25</v>
      </c>
      <c r="U45" s="13">
        <f t="shared" si="9"/>
        <v>25</v>
      </c>
      <c r="V45" s="13"/>
      <c r="W45" s="13" t="str">
        <f t="shared" si="10"/>
        <v>가능</v>
      </c>
      <c r="X45" s="13"/>
      <c r="Y45" s="13" t="str">
        <f>HLOOKUP(S45, 참조표!$E$2:$M$3, 2, TRUE)</f>
        <v>D+</v>
      </c>
      <c r="Z45" s="13" t="str">
        <f t="shared" si="11"/>
        <v>B</v>
      </c>
      <c r="AA45" s="13" t="str">
        <f t="shared" si="12"/>
        <v>A+</v>
      </c>
    </row>
    <row r="46" spans="1:27" ht="20.100000000000001" customHeight="1" x14ac:dyDescent="0.3">
      <c r="A46" s="12" t="s">
        <v>24</v>
      </c>
      <c r="B46" s="13">
        <v>3</v>
      </c>
      <c r="C46" s="13">
        <v>202110471</v>
      </c>
      <c r="D46" s="12">
        <f t="shared" si="0"/>
        <v>2021</v>
      </c>
      <c r="E46" s="12">
        <f t="shared" si="1"/>
        <v>104</v>
      </c>
      <c r="F46" s="12" t="str">
        <f>VLOOKUP(E46, 참조표!$A$3:$B$7, 2, FALSE)</f>
        <v>게임</v>
      </c>
      <c r="G46" s="12">
        <f t="shared" si="2"/>
        <v>71</v>
      </c>
      <c r="H46" s="13" t="s">
        <v>116</v>
      </c>
      <c r="I46" s="12" t="str">
        <f t="shared" si="3"/>
        <v>21김지*71</v>
      </c>
      <c r="J46" s="13">
        <v>155</v>
      </c>
      <c r="K46" s="13">
        <f t="shared" si="4"/>
        <v>77.5</v>
      </c>
      <c r="L46" s="13">
        <v>91</v>
      </c>
      <c r="M46" s="13">
        <f t="shared" si="5"/>
        <v>82.73</v>
      </c>
      <c r="N46" s="13">
        <v>82</v>
      </c>
      <c r="O46" s="13">
        <f t="shared" si="6"/>
        <v>74.55</v>
      </c>
      <c r="P46" s="13">
        <v>76</v>
      </c>
      <c r="Q46" s="13">
        <v>100</v>
      </c>
      <c r="R46" s="13">
        <v>100</v>
      </c>
      <c r="S46" s="13">
        <f t="shared" si="7"/>
        <v>82.26</v>
      </c>
      <c r="T46" s="13">
        <f t="shared" si="8"/>
        <v>3</v>
      </c>
      <c r="U46" s="13">
        <f t="shared" si="9"/>
        <v>3</v>
      </c>
      <c r="V46" s="13"/>
      <c r="W46" s="13" t="str">
        <f t="shared" si="10"/>
        <v>가능</v>
      </c>
      <c r="X46" s="13"/>
      <c r="Y46" s="13" t="str">
        <f>HLOOKUP(S46, 참조표!$E$2:$M$3, 2, TRUE)</f>
        <v>B0</v>
      </c>
      <c r="Z46" s="13" t="str">
        <f t="shared" si="11"/>
        <v>A</v>
      </c>
      <c r="AA46" s="13" t="str">
        <f t="shared" si="12"/>
        <v>A+</v>
      </c>
    </row>
    <row r="47" spans="1:27" ht="20.100000000000001" customHeight="1" x14ac:dyDescent="0.3">
      <c r="A47" s="12" t="s">
        <v>25</v>
      </c>
      <c r="B47" s="13">
        <v>2</v>
      </c>
      <c r="C47" s="13">
        <v>202110226</v>
      </c>
      <c r="D47" s="12">
        <f t="shared" si="0"/>
        <v>2021</v>
      </c>
      <c r="E47" s="12">
        <f t="shared" si="1"/>
        <v>102</v>
      </c>
      <c r="F47" s="12" t="str">
        <f>VLOOKUP(E47, 참조표!$A$3:$B$7, 2, FALSE)</f>
        <v>보안</v>
      </c>
      <c r="G47" s="12">
        <f t="shared" si="2"/>
        <v>26</v>
      </c>
      <c r="H47" s="13" t="s">
        <v>117</v>
      </c>
      <c r="I47" s="12" t="str">
        <f t="shared" si="3"/>
        <v>21장수*26</v>
      </c>
      <c r="J47" s="13">
        <v>105</v>
      </c>
      <c r="K47" s="13">
        <f t="shared" si="4"/>
        <v>52.5</v>
      </c>
      <c r="L47" s="13">
        <v>57</v>
      </c>
      <c r="M47" s="13">
        <f t="shared" si="5"/>
        <v>51.82</v>
      </c>
      <c r="N47" s="13">
        <v>33</v>
      </c>
      <c r="O47" s="13">
        <f t="shared" si="6"/>
        <v>30</v>
      </c>
      <c r="P47" s="13">
        <v>53</v>
      </c>
      <c r="Q47" s="13">
        <v>97.78</v>
      </c>
      <c r="R47" s="13">
        <v>100</v>
      </c>
      <c r="S47" s="13">
        <f t="shared" si="7"/>
        <v>56.97</v>
      </c>
      <c r="T47" s="13">
        <f t="shared" si="8"/>
        <v>35</v>
      </c>
      <c r="U47" s="13">
        <f t="shared" si="9"/>
        <v>35</v>
      </c>
      <c r="V47" s="13"/>
      <c r="W47" s="13" t="str">
        <f t="shared" si="10"/>
        <v>가능</v>
      </c>
      <c r="X47" s="13"/>
      <c r="Y47" s="13" t="str">
        <f>HLOOKUP(S47, 참조표!$E$2:$M$3, 2, TRUE)</f>
        <v>F</v>
      </c>
      <c r="Z47" s="13" t="str">
        <f t="shared" si="11"/>
        <v>C</v>
      </c>
      <c r="AA47" s="13" t="str">
        <f t="shared" si="12"/>
        <v>A+</v>
      </c>
    </row>
    <row r="48" spans="1:27" ht="20.100000000000001" customHeight="1" x14ac:dyDescent="0.3">
      <c r="A48" s="12" t="s">
        <v>26</v>
      </c>
      <c r="B48" s="13">
        <v>2</v>
      </c>
      <c r="C48" s="13">
        <v>202210529</v>
      </c>
      <c r="D48" s="12">
        <f t="shared" si="0"/>
        <v>2022</v>
      </c>
      <c r="E48" s="12">
        <f t="shared" si="1"/>
        <v>105</v>
      </c>
      <c r="F48" s="12" t="str">
        <f>VLOOKUP(E48, 참조표!$A$3:$B$7, 2, FALSE)</f>
        <v>통신</v>
      </c>
      <c r="G48" s="12">
        <f t="shared" si="2"/>
        <v>29</v>
      </c>
      <c r="H48" s="13" t="s">
        <v>118</v>
      </c>
      <c r="I48" s="12" t="str">
        <f t="shared" si="3"/>
        <v>22권원*29</v>
      </c>
      <c r="J48" s="13">
        <v>141</v>
      </c>
      <c r="K48" s="13">
        <f t="shared" si="4"/>
        <v>70.5</v>
      </c>
      <c r="L48" s="13">
        <v>67</v>
      </c>
      <c r="M48" s="13">
        <f t="shared" si="5"/>
        <v>60.91</v>
      </c>
      <c r="N48" s="13">
        <v>78</v>
      </c>
      <c r="O48" s="13">
        <f t="shared" si="6"/>
        <v>70.91</v>
      </c>
      <c r="P48" s="13">
        <v>54</v>
      </c>
      <c r="Q48" s="13">
        <v>97.78</v>
      </c>
      <c r="R48" s="13">
        <v>80</v>
      </c>
      <c r="S48" s="13">
        <f t="shared" si="7"/>
        <v>68.739999999999995</v>
      </c>
      <c r="T48" s="13">
        <f t="shared" si="8"/>
        <v>23</v>
      </c>
      <c r="U48" s="13">
        <f t="shared" si="9"/>
        <v>23</v>
      </c>
      <c r="V48" s="13"/>
      <c r="W48" s="13" t="str">
        <f t="shared" si="10"/>
        <v>가능</v>
      </c>
      <c r="X48" s="13"/>
      <c r="Y48" s="13" t="str">
        <f>HLOOKUP(S48, 참조표!$E$2:$M$3, 2, TRUE)</f>
        <v>D+</v>
      </c>
      <c r="Z48" s="13" t="str">
        <f t="shared" si="11"/>
        <v>B</v>
      </c>
      <c r="AA48" s="13" t="str">
        <f t="shared" si="12"/>
        <v>A+</v>
      </c>
    </row>
    <row r="49" spans="1:27" ht="20.100000000000001" customHeight="1" x14ac:dyDescent="0.3">
      <c r="A49" s="12" t="s">
        <v>27</v>
      </c>
      <c r="B49" s="13">
        <v>1</v>
      </c>
      <c r="C49" s="13">
        <v>202210535</v>
      </c>
      <c r="D49" s="12">
        <f t="shared" si="0"/>
        <v>2022</v>
      </c>
      <c r="E49" s="12">
        <f t="shared" si="1"/>
        <v>105</v>
      </c>
      <c r="F49" s="12" t="str">
        <f>VLOOKUP(E49, 참조표!$A$3:$B$7, 2, FALSE)</f>
        <v>통신</v>
      </c>
      <c r="G49" s="12">
        <f t="shared" si="2"/>
        <v>35</v>
      </c>
      <c r="H49" s="13" t="s">
        <v>119</v>
      </c>
      <c r="I49" s="12" t="str">
        <f t="shared" si="3"/>
        <v>22박규*35</v>
      </c>
      <c r="J49" s="13">
        <v>114</v>
      </c>
      <c r="K49" s="13">
        <f t="shared" si="4"/>
        <v>57</v>
      </c>
      <c r="L49" s="13">
        <v>92</v>
      </c>
      <c r="M49" s="13">
        <f t="shared" si="5"/>
        <v>83.64</v>
      </c>
      <c r="N49" s="13">
        <v>48</v>
      </c>
      <c r="O49" s="13">
        <f t="shared" si="6"/>
        <v>43.64</v>
      </c>
      <c r="P49" s="13">
        <v>74</v>
      </c>
      <c r="Q49" s="13">
        <v>95.56</v>
      </c>
      <c r="R49" s="13">
        <v>100</v>
      </c>
      <c r="S49" s="13">
        <f t="shared" si="7"/>
        <v>72.69</v>
      </c>
      <c r="T49" s="13">
        <f t="shared" si="8"/>
        <v>15</v>
      </c>
      <c r="U49" s="13">
        <f t="shared" si="9"/>
        <v>15</v>
      </c>
      <c r="V49" s="13" t="s">
        <v>162</v>
      </c>
      <c r="W49" s="13"/>
      <c r="X49" s="13">
        <f t="shared" si="16"/>
        <v>100</v>
      </c>
      <c r="Y49" s="13" t="str">
        <f>HLOOKUP(S49, 참조표!$E$2:$M$3, 2, TRUE)</f>
        <v>C0</v>
      </c>
      <c r="Z49" s="13" t="str">
        <f t="shared" si="11"/>
        <v>A</v>
      </c>
      <c r="AA49" s="13" t="str">
        <f t="shared" si="12"/>
        <v>B+</v>
      </c>
    </row>
    <row r="50" spans="1:27" ht="20.100000000000001" customHeight="1" x14ac:dyDescent="0.3">
      <c r="A50" s="12" t="s">
        <v>28</v>
      </c>
      <c r="B50" s="13">
        <v>3</v>
      </c>
      <c r="C50" s="13">
        <v>201910546</v>
      </c>
      <c r="D50" s="12">
        <f t="shared" si="0"/>
        <v>2019</v>
      </c>
      <c r="E50" s="12">
        <f t="shared" si="1"/>
        <v>105</v>
      </c>
      <c r="F50" s="12" t="str">
        <f>VLOOKUP(E50, 참조표!$A$3:$B$7, 2, FALSE)</f>
        <v>통신</v>
      </c>
      <c r="G50" s="12">
        <f t="shared" si="2"/>
        <v>46</v>
      </c>
      <c r="H50" s="13" t="s">
        <v>120</v>
      </c>
      <c r="I50" s="12" t="str">
        <f t="shared" si="3"/>
        <v>19김태*46</v>
      </c>
      <c r="J50" s="13">
        <v>148</v>
      </c>
      <c r="K50" s="13">
        <f t="shared" si="4"/>
        <v>74</v>
      </c>
      <c r="L50" s="13">
        <v>66</v>
      </c>
      <c r="M50" s="13">
        <f t="shared" si="5"/>
        <v>60</v>
      </c>
      <c r="N50" s="13">
        <v>57</v>
      </c>
      <c r="O50" s="13">
        <f t="shared" si="6"/>
        <v>51.82</v>
      </c>
      <c r="P50" s="13">
        <v>51</v>
      </c>
      <c r="Q50" s="13">
        <v>96.67</v>
      </c>
      <c r="R50" s="13">
        <v>100</v>
      </c>
      <c r="S50" s="13">
        <f t="shared" si="7"/>
        <v>68.150000000000006</v>
      </c>
      <c r="T50" s="13">
        <f t="shared" si="8"/>
        <v>24</v>
      </c>
      <c r="U50" s="13">
        <f t="shared" si="9"/>
        <v>24</v>
      </c>
      <c r="V50" s="13"/>
      <c r="W50" s="13" t="str">
        <f t="shared" si="10"/>
        <v>가능</v>
      </c>
      <c r="X50" s="13"/>
      <c r="Y50" s="13" t="str">
        <f>HLOOKUP(S50, 참조표!$E$2:$M$3, 2, TRUE)</f>
        <v>D+</v>
      </c>
      <c r="Z50" s="13" t="str">
        <f t="shared" si="11"/>
        <v>B</v>
      </c>
      <c r="AA50" s="13" t="str">
        <f t="shared" si="12"/>
        <v>A+</v>
      </c>
    </row>
    <row r="51" spans="1:27" ht="20.100000000000001" customHeight="1" x14ac:dyDescent="0.3">
      <c r="A51" s="12" t="s">
        <v>29</v>
      </c>
      <c r="B51" s="13">
        <v>2</v>
      </c>
      <c r="C51" s="13">
        <v>202010266</v>
      </c>
      <c r="D51" s="12">
        <f t="shared" si="0"/>
        <v>2020</v>
      </c>
      <c r="E51" s="12">
        <f t="shared" si="1"/>
        <v>102</v>
      </c>
      <c r="F51" s="12" t="str">
        <f>VLOOKUP(E51, 참조표!$A$3:$B$7, 2, FALSE)</f>
        <v>보안</v>
      </c>
      <c r="G51" s="12">
        <f t="shared" si="2"/>
        <v>66</v>
      </c>
      <c r="H51" s="13" t="s">
        <v>121</v>
      </c>
      <c r="I51" s="12" t="str">
        <f t="shared" si="3"/>
        <v>20강성*66</v>
      </c>
      <c r="J51" s="13">
        <v>97</v>
      </c>
      <c r="K51" s="13">
        <f t="shared" si="4"/>
        <v>48.5</v>
      </c>
      <c r="L51" s="13">
        <v>101</v>
      </c>
      <c r="M51" s="13">
        <f t="shared" si="5"/>
        <v>91.82</v>
      </c>
      <c r="N51" s="13">
        <v>73</v>
      </c>
      <c r="O51" s="13">
        <f t="shared" si="6"/>
        <v>66.36</v>
      </c>
      <c r="P51" s="13">
        <v>88</v>
      </c>
      <c r="Q51" s="13">
        <v>98.89</v>
      </c>
      <c r="R51" s="13">
        <v>80</v>
      </c>
      <c r="S51" s="13">
        <f t="shared" si="7"/>
        <v>76.010000000000005</v>
      </c>
      <c r="T51" s="13">
        <f t="shared" si="8"/>
        <v>11</v>
      </c>
      <c r="U51" s="13">
        <f t="shared" si="9"/>
        <v>11</v>
      </c>
      <c r="V51" s="13"/>
      <c r="W51" s="13" t="str">
        <f t="shared" si="10"/>
        <v>가능</v>
      </c>
      <c r="X51" s="13"/>
      <c r="Y51" s="13" t="str">
        <f>HLOOKUP(S51, 참조표!$E$2:$M$3, 2, TRUE)</f>
        <v>C+</v>
      </c>
      <c r="Z51" s="13" t="str">
        <f t="shared" si="11"/>
        <v>A</v>
      </c>
      <c r="AA51" s="13" t="str">
        <f t="shared" si="12"/>
        <v>A+</v>
      </c>
    </row>
    <row r="52" spans="1:27" ht="20.100000000000001" customHeight="1" x14ac:dyDescent="0.3">
      <c r="A52" s="12" t="s">
        <v>30</v>
      </c>
      <c r="B52" s="13">
        <v>4</v>
      </c>
      <c r="C52" s="13">
        <v>202010275</v>
      </c>
      <c r="D52" s="12">
        <f t="shared" si="0"/>
        <v>2020</v>
      </c>
      <c r="E52" s="12">
        <f t="shared" si="1"/>
        <v>102</v>
      </c>
      <c r="F52" s="12" t="str">
        <f>VLOOKUP(E52, 참조표!$A$3:$B$7, 2, FALSE)</f>
        <v>보안</v>
      </c>
      <c r="G52" s="12">
        <f t="shared" si="2"/>
        <v>75</v>
      </c>
      <c r="H52" s="13" t="s">
        <v>122</v>
      </c>
      <c r="I52" s="12" t="str">
        <f t="shared" si="3"/>
        <v>20강선*75</v>
      </c>
      <c r="J52" s="13">
        <v>154</v>
      </c>
      <c r="K52" s="13">
        <f t="shared" si="4"/>
        <v>77</v>
      </c>
      <c r="L52" s="13">
        <v>66</v>
      </c>
      <c r="M52" s="13">
        <f t="shared" si="5"/>
        <v>60</v>
      </c>
      <c r="N52" s="13">
        <v>68</v>
      </c>
      <c r="O52" s="13">
        <f t="shared" si="6"/>
        <v>61.82</v>
      </c>
      <c r="P52" s="13">
        <v>36</v>
      </c>
      <c r="Q52" s="13">
        <v>100</v>
      </c>
      <c r="R52" s="13">
        <v>100</v>
      </c>
      <c r="S52" s="13">
        <f t="shared" si="7"/>
        <v>68.88</v>
      </c>
      <c r="T52" s="13">
        <f t="shared" si="8"/>
        <v>22</v>
      </c>
      <c r="U52" s="13">
        <f t="shared" si="9"/>
        <v>22</v>
      </c>
      <c r="V52" s="13"/>
      <c r="W52" s="13" t="str">
        <f t="shared" si="10"/>
        <v>가능</v>
      </c>
      <c r="X52" s="13"/>
      <c r="Y52" s="13" t="str">
        <f>HLOOKUP(S52, 참조표!$E$2:$M$3, 2, TRUE)</f>
        <v>D+</v>
      </c>
      <c r="Z52" s="13" t="str">
        <f t="shared" si="11"/>
        <v>B</v>
      </c>
      <c r="AA52" s="13" t="str">
        <f t="shared" si="12"/>
        <v>A+</v>
      </c>
    </row>
    <row r="53" spans="1:27" ht="20.100000000000001" customHeight="1" x14ac:dyDescent="0.3">
      <c r="A53" s="12" t="s">
        <v>31</v>
      </c>
      <c r="B53" s="13">
        <v>4</v>
      </c>
      <c r="C53" s="13">
        <v>202010177</v>
      </c>
      <c r="D53" s="12">
        <f t="shared" si="0"/>
        <v>2020</v>
      </c>
      <c r="E53" s="12">
        <f t="shared" si="1"/>
        <v>101</v>
      </c>
      <c r="F53" s="12" t="str">
        <f>VLOOKUP(E53, 참조표!$A$3:$B$7, 2, FALSE)</f>
        <v>컴퓨터</v>
      </c>
      <c r="G53" s="12">
        <f t="shared" si="2"/>
        <v>77</v>
      </c>
      <c r="H53" s="13" t="s">
        <v>123</v>
      </c>
      <c r="I53" s="12" t="str">
        <f t="shared" si="3"/>
        <v>20구정*77</v>
      </c>
      <c r="J53" s="13">
        <v>58</v>
      </c>
      <c r="K53" s="13">
        <f t="shared" si="4"/>
        <v>29</v>
      </c>
      <c r="L53" s="13">
        <v>62</v>
      </c>
      <c r="M53" s="13">
        <f t="shared" si="5"/>
        <v>56.36</v>
      </c>
      <c r="N53" s="13">
        <v>48</v>
      </c>
      <c r="O53" s="13">
        <f t="shared" si="6"/>
        <v>43.64</v>
      </c>
      <c r="P53" s="13">
        <v>49</v>
      </c>
      <c r="Q53" s="13">
        <v>100</v>
      </c>
      <c r="R53" s="13">
        <v>100</v>
      </c>
      <c r="S53" s="13">
        <f t="shared" si="7"/>
        <v>52.69</v>
      </c>
      <c r="T53" s="13">
        <f t="shared" si="8"/>
        <v>40</v>
      </c>
      <c r="U53" s="13">
        <f t="shared" si="9"/>
        <v>40</v>
      </c>
      <c r="V53" s="13"/>
      <c r="W53" s="13" t="str">
        <f t="shared" si="10"/>
        <v>가능</v>
      </c>
      <c r="X53" s="13"/>
      <c r="Y53" s="13" t="str">
        <f>HLOOKUP(S53, 참조표!$E$2:$M$3, 2, TRUE)</f>
        <v>F</v>
      </c>
      <c r="Z53" s="13" t="str">
        <f t="shared" si="11"/>
        <v>C</v>
      </c>
      <c r="AA53" s="13" t="str">
        <f t="shared" si="12"/>
        <v>A+</v>
      </c>
    </row>
    <row r="54" spans="1:27" ht="20.100000000000001" customHeight="1" x14ac:dyDescent="0.3">
      <c r="A54" s="12" t="s">
        <v>32</v>
      </c>
      <c r="B54" s="13">
        <v>2</v>
      </c>
      <c r="C54" s="13">
        <v>202210585</v>
      </c>
      <c r="D54" s="12">
        <f t="shared" si="0"/>
        <v>2022</v>
      </c>
      <c r="E54" s="12">
        <f t="shared" si="1"/>
        <v>105</v>
      </c>
      <c r="F54" s="12" t="str">
        <f>VLOOKUP(E54, 참조표!$A$3:$B$7, 2, FALSE)</f>
        <v>통신</v>
      </c>
      <c r="G54" s="12">
        <f t="shared" si="2"/>
        <v>85</v>
      </c>
      <c r="H54" s="13" t="s">
        <v>124</v>
      </c>
      <c r="I54" s="12" t="str">
        <f t="shared" si="3"/>
        <v>22김주*85</v>
      </c>
      <c r="J54" s="13">
        <v>75</v>
      </c>
      <c r="K54" s="13">
        <f t="shared" si="4"/>
        <v>37.5</v>
      </c>
      <c r="L54" s="13">
        <v>42</v>
      </c>
      <c r="M54" s="13">
        <f t="shared" si="5"/>
        <v>38.18</v>
      </c>
      <c r="N54" s="13">
        <v>37</v>
      </c>
      <c r="O54" s="13">
        <f t="shared" si="6"/>
        <v>33.64</v>
      </c>
      <c r="P54" s="13">
        <v>11</v>
      </c>
      <c r="Q54" s="13">
        <v>97.78</v>
      </c>
      <c r="R54" s="13">
        <v>100</v>
      </c>
      <c r="S54" s="13">
        <f t="shared" si="7"/>
        <v>43.86</v>
      </c>
      <c r="T54" s="13">
        <f t="shared" si="8"/>
        <v>44</v>
      </c>
      <c r="U54" s="13">
        <f t="shared" si="9"/>
        <v>44</v>
      </c>
      <c r="V54" s="13"/>
      <c r="W54" s="13" t="str">
        <f t="shared" si="10"/>
        <v>가능</v>
      </c>
      <c r="X54" s="13"/>
      <c r="Y54" s="13" t="str">
        <f>HLOOKUP(S54, 참조표!$E$2:$M$3, 2, TRUE)</f>
        <v>F</v>
      </c>
      <c r="Z54" s="13" t="str">
        <f t="shared" si="11"/>
        <v>D</v>
      </c>
      <c r="AA54" s="13" t="str">
        <f t="shared" si="12"/>
        <v>A+</v>
      </c>
    </row>
    <row r="55" spans="1:27" ht="20.100000000000001" customHeight="1" x14ac:dyDescent="0.3">
      <c r="A55" s="23" t="s">
        <v>156</v>
      </c>
      <c r="B55" s="26"/>
      <c r="C55" s="26"/>
      <c r="D55" s="26"/>
      <c r="E55" s="26"/>
      <c r="F55" s="26"/>
      <c r="G55" s="26"/>
      <c r="H55" s="26"/>
      <c r="I55" s="24"/>
      <c r="J55" s="17">
        <f>SUM(J2:J54)</f>
        <v>6033</v>
      </c>
      <c r="K55" s="17">
        <f t="shared" ref="K55:R55" si="17">SUM(K2:K54)</f>
        <v>3016.5</v>
      </c>
      <c r="L55" s="17">
        <f t="shared" si="17"/>
        <v>3427</v>
      </c>
      <c r="M55" s="17">
        <f t="shared" si="17"/>
        <v>3115.4700000000007</v>
      </c>
      <c r="N55" s="17">
        <f t="shared" si="17"/>
        <v>2855</v>
      </c>
      <c r="O55" s="17">
        <f t="shared" si="17"/>
        <v>2595.5100000000007</v>
      </c>
      <c r="P55" s="17">
        <f t="shared" si="17"/>
        <v>2731</v>
      </c>
      <c r="Q55" s="17">
        <f t="shared" si="17"/>
        <v>5043.3600000000006</v>
      </c>
      <c r="R55" s="17">
        <f t="shared" si="17"/>
        <v>4690</v>
      </c>
      <c r="S55" s="13">
        <f>SUM(S2:S54)</f>
        <v>3266.880000000001</v>
      </c>
      <c r="T55" s="13"/>
      <c r="U55" s="13"/>
      <c r="V55" s="13"/>
      <c r="W55" s="13"/>
      <c r="X55" s="13"/>
      <c r="Y55" s="13"/>
      <c r="Z55" s="13"/>
      <c r="AA55" s="13"/>
    </row>
    <row r="56" spans="1:27" ht="20.100000000000001" customHeight="1" x14ac:dyDescent="0.3">
      <c r="A56" s="23" t="s">
        <v>157</v>
      </c>
      <c r="B56" s="26"/>
      <c r="C56" s="26"/>
      <c r="D56" s="26"/>
      <c r="E56" s="26"/>
      <c r="F56" s="26"/>
      <c r="G56" s="26"/>
      <c r="H56" s="26"/>
      <c r="I56" s="24"/>
      <c r="J56" s="13">
        <f>AVERAGE(J2:J54)</f>
        <v>113.83018867924528</v>
      </c>
      <c r="K56" s="13">
        <f t="shared" ref="K56:R56" si="18">AVERAGE(K2:K54)</f>
        <v>56.915094339622641</v>
      </c>
      <c r="L56" s="13">
        <f t="shared" si="18"/>
        <v>64.660377358490564</v>
      </c>
      <c r="M56" s="13">
        <f t="shared" si="18"/>
        <v>58.782452830188696</v>
      </c>
      <c r="N56" s="13">
        <f t="shared" si="18"/>
        <v>53.867924528301884</v>
      </c>
      <c r="O56" s="13">
        <f t="shared" si="18"/>
        <v>48.971886792452842</v>
      </c>
      <c r="P56" s="13">
        <f t="shared" si="18"/>
        <v>51.528301886792455</v>
      </c>
      <c r="Q56" s="13">
        <f t="shared" si="18"/>
        <v>95.157735849056621</v>
      </c>
      <c r="R56" s="13">
        <f t="shared" si="18"/>
        <v>88.490566037735846</v>
      </c>
      <c r="S56" s="13">
        <f>AVERAGE(S2:S54)</f>
        <v>61.639245283018887</v>
      </c>
      <c r="T56" s="13"/>
      <c r="U56" s="13"/>
      <c r="V56" s="13"/>
      <c r="W56" s="13"/>
      <c r="X56" s="13"/>
      <c r="Y56" s="13"/>
      <c r="Z56" s="13"/>
      <c r="AA56" s="13"/>
    </row>
    <row r="57" spans="1:27" ht="20.100000000000001" customHeight="1" x14ac:dyDescent="0.3">
      <c r="A57" s="22" t="s">
        <v>185</v>
      </c>
      <c r="B57" s="22"/>
      <c r="C57" s="22"/>
      <c r="D57" s="22"/>
      <c r="E57" s="22"/>
      <c r="F57" s="22"/>
      <c r="G57" s="22"/>
      <c r="H57" s="22"/>
      <c r="I57" s="1"/>
      <c r="J57" s="1"/>
      <c r="K57" s="1">
        <f>MAX(K2:K54)</f>
        <v>83.5</v>
      </c>
      <c r="L57" s="1">
        <f t="shared" ref="L57:S57" si="19">MAX(L2:L54)</f>
        <v>105</v>
      </c>
      <c r="M57" s="1">
        <f t="shared" si="19"/>
        <v>95.45</v>
      </c>
      <c r="N57" s="1">
        <f t="shared" si="19"/>
        <v>102</v>
      </c>
      <c r="O57" s="1">
        <f t="shared" si="19"/>
        <v>92.73</v>
      </c>
      <c r="P57" s="1">
        <f t="shared" si="19"/>
        <v>95</v>
      </c>
      <c r="Q57" s="1">
        <f t="shared" si="19"/>
        <v>100</v>
      </c>
      <c r="R57" s="1">
        <f t="shared" si="19"/>
        <v>100</v>
      </c>
      <c r="S57" s="1">
        <f t="shared" si="19"/>
        <v>89.82</v>
      </c>
      <c r="T57" s="13"/>
    </row>
    <row r="58" spans="1:27" ht="20.100000000000001" customHeight="1" x14ac:dyDescent="0.3">
      <c r="A58" s="22" t="s">
        <v>186</v>
      </c>
      <c r="B58" s="22"/>
      <c r="C58" s="22"/>
      <c r="D58" s="22"/>
      <c r="E58" s="22"/>
      <c r="F58" s="22"/>
      <c r="G58" s="22"/>
      <c r="H58" s="22"/>
      <c r="I58" s="1"/>
      <c r="J58" s="1"/>
      <c r="K58" s="1">
        <f>MIN(K2:K54)</f>
        <v>8</v>
      </c>
      <c r="L58" s="1">
        <f t="shared" ref="L58:S58" si="20">MIN(L2:L54)</f>
        <v>0</v>
      </c>
      <c r="M58" s="1">
        <f t="shared" si="20"/>
        <v>0</v>
      </c>
      <c r="N58" s="1">
        <f t="shared" si="20"/>
        <v>9</v>
      </c>
      <c r="O58" s="1">
        <f t="shared" si="20"/>
        <v>8.18</v>
      </c>
      <c r="P58" s="1">
        <f t="shared" si="20"/>
        <v>0</v>
      </c>
      <c r="Q58" s="1">
        <f t="shared" si="20"/>
        <v>60</v>
      </c>
      <c r="R58" s="1">
        <f t="shared" si="20"/>
        <v>0</v>
      </c>
      <c r="S58" s="1">
        <f t="shared" si="20"/>
        <v>26.57</v>
      </c>
      <c r="T58" s="13"/>
    </row>
    <row r="59" spans="1:27" ht="20.100000000000001" customHeight="1" x14ac:dyDescent="0.3">
      <c r="A59" s="22" t="s">
        <v>187</v>
      </c>
      <c r="B59" s="22"/>
      <c r="C59" s="22"/>
      <c r="D59" s="22"/>
      <c r="E59" s="22"/>
      <c r="F59" s="22"/>
      <c r="G59" s="22"/>
      <c r="H59" s="22"/>
      <c r="I59" s="1"/>
      <c r="J59" s="1"/>
      <c r="K59" s="1">
        <f>MEDIAN(K2:K54)</f>
        <v>63</v>
      </c>
      <c r="L59" s="1">
        <f t="shared" ref="L59:S59" si="21">MEDIAN(L2:L54)</f>
        <v>66</v>
      </c>
      <c r="M59" s="1">
        <f t="shared" si="21"/>
        <v>60</v>
      </c>
      <c r="N59" s="1">
        <f t="shared" si="21"/>
        <v>56</v>
      </c>
      <c r="O59" s="1">
        <f t="shared" si="21"/>
        <v>50.91</v>
      </c>
      <c r="P59" s="1">
        <f t="shared" si="21"/>
        <v>53</v>
      </c>
      <c r="Q59" s="1">
        <f t="shared" si="21"/>
        <v>97.78</v>
      </c>
      <c r="R59" s="1">
        <f t="shared" si="21"/>
        <v>100</v>
      </c>
      <c r="S59" s="1">
        <f t="shared" si="21"/>
        <v>67.44</v>
      </c>
      <c r="T59" s="13"/>
    </row>
  </sheetData>
  <mergeCells count="12">
    <mergeCell ref="A59:H59"/>
    <mergeCell ref="AC4:AD4"/>
    <mergeCell ref="AC5:AD5"/>
    <mergeCell ref="AC2:AC3"/>
    <mergeCell ref="A55:I55"/>
    <mergeCell ref="A56:I56"/>
    <mergeCell ref="A57:H57"/>
    <mergeCell ref="A58:H58"/>
    <mergeCell ref="AC7:AD7"/>
    <mergeCell ref="AC8:AD8"/>
    <mergeCell ref="AC9:AD9"/>
    <mergeCell ref="AC10:AD10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zoomScale="190" zoomScaleNormal="190" workbookViewId="0">
      <selection activeCell="B3" sqref="B3"/>
    </sheetView>
  </sheetViews>
  <sheetFormatPr defaultRowHeight="16.5" x14ac:dyDescent="0.3"/>
  <cols>
    <col min="3" max="3" width="3.625" customWidth="1"/>
  </cols>
  <sheetData>
    <row r="1" spans="1:13" ht="18" thickTop="1" thickBot="1" x14ac:dyDescent="0.35">
      <c r="A1" s="27" t="s">
        <v>181</v>
      </c>
      <c r="B1" s="28"/>
      <c r="D1" s="29" t="s">
        <v>182</v>
      </c>
      <c r="E1" s="30"/>
      <c r="F1" s="30"/>
      <c r="G1" s="30"/>
      <c r="H1" s="30"/>
      <c r="I1" s="30"/>
      <c r="J1" s="30"/>
      <c r="K1" s="30"/>
      <c r="L1" s="30"/>
      <c r="M1" s="31"/>
    </row>
    <row r="2" spans="1:13" ht="18" thickTop="1" thickBot="1" x14ac:dyDescent="0.3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" thickTop="1" thickBot="1" x14ac:dyDescent="0.3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7.25" thickTop="1" x14ac:dyDescent="0.3">
      <c r="A4" s="10">
        <v>102</v>
      </c>
      <c r="B4" s="11" t="s">
        <v>37</v>
      </c>
    </row>
    <row r="5" spans="1:13" x14ac:dyDescent="0.3">
      <c r="A5" s="10">
        <v>103</v>
      </c>
      <c r="B5" s="11" t="s">
        <v>38</v>
      </c>
    </row>
    <row r="6" spans="1:13" x14ac:dyDescent="0.3">
      <c r="A6" s="10">
        <v>104</v>
      </c>
      <c r="B6" s="11" t="s">
        <v>39</v>
      </c>
    </row>
    <row r="7" spans="1:13" ht="17.25" thickBot="1" x14ac:dyDescent="0.35">
      <c r="A7" s="7">
        <v>105</v>
      </c>
      <c r="B7" s="9" t="s">
        <v>40</v>
      </c>
    </row>
    <row r="8" spans="1:13" ht="17.25" thickTop="1" x14ac:dyDescent="0.3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마케팅팀</cp:lastModifiedBy>
  <cp:lastPrinted>2013-06-30T08:50:02Z</cp:lastPrinted>
  <dcterms:created xsi:type="dcterms:W3CDTF">2013-06-29T13:49:36Z</dcterms:created>
  <dcterms:modified xsi:type="dcterms:W3CDTF">2025-04-15T06:04:46Z</dcterms:modified>
</cp:coreProperties>
</file>